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Anush\2025\Ալավերդի_Լճերի այգի\"/>
    </mc:Choice>
  </mc:AlternateContent>
  <xr:revisionPtr revIDLastSave="0" documentId="13_ncr:1_{63F74775-FAC8-4D91-B073-DB21538AB32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Об. лист" sheetId="17" r:id="rId1"/>
    <sheet name="Ծավալաթերթ" sheetId="4" r:id="rId2"/>
    <sheet name="%-ային" sheetId="5" r:id="rId3"/>
  </sheets>
  <definedNames>
    <definedName name="À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91" i="17" l="1"/>
  <c r="F692" i="17" l="1"/>
  <c r="F693" i="17" s="1"/>
  <c r="D646" i="17"/>
  <c r="D633" i="17"/>
  <c r="D632" i="17"/>
  <c r="D614" i="17"/>
  <c r="D606" i="17"/>
  <c r="D566" i="17"/>
  <c r="D517" i="17"/>
  <c r="D422" i="17"/>
  <c r="D385" i="17"/>
  <c r="D381" i="17"/>
  <c r="D336" i="17"/>
  <c r="D281" i="17"/>
  <c r="D280" i="17"/>
  <c r="D277" i="17"/>
  <c r="D275" i="17"/>
  <c r="D244" i="17"/>
  <c r="D240" i="17"/>
  <c r="D239" i="17"/>
  <c r="D235" i="17"/>
  <c r="D222" i="17"/>
  <c r="D219" i="17"/>
  <c r="D216" i="17"/>
  <c r="D212" i="17"/>
  <c r="D211" i="17"/>
  <c r="D210" i="17"/>
  <c r="D198" i="17"/>
  <c r="D195" i="17"/>
  <c r="D183" i="17"/>
  <c r="D158" i="17"/>
  <c r="D157" i="17"/>
  <c r="D137" i="17"/>
  <c r="D136" i="17"/>
  <c r="D118" i="17"/>
  <c r="D112" i="17"/>
  <c r="D104" i="17"/>
  <c r="D101" i="17"/>
  <c r="D100" i="17"/>
  <c r="D99" i="17"/>
  <c r="D97" i="17"/>
  <c r="D96" i="17"/>
  <c r="D95" i="17"/>
  <c r="D94" i="17"/>
  <c r="D93" i="17"/>
  <c r="D92" i="17"/>
  <c r="D91" i="17"/>
  <c r="D88" i="17"/>
  <c r="D72" i="17"/>
  <c r="D70" i="17"/>
  <c r="D54" i="17"/>
  <c r="D38" i="17"/>
  <c r="D32" i="17"/>
  <c r="D30" i="17"/>
  <c r="D29" i="17"/>
  <c r="D27" i="17"/>
  <c r="D25" i="17"/>
  <c r="D19" i="17"/>
  <c r="D14" i="17"/>
  <c r="F22" i="5"/>
  <c r="F34" i="5"/>
  <c r="F57" i="5"/>
  <c r="F78" i="5"/>
  <c r="F96" i="5"/>
  <c r="F118" i="5"/>
  <c r="F146" i="5"/>
  <c r="F169" i="5"/>
  <c r="F203" i="5"/>
  <c r="F211" i="5"/>
  <c r="F230" i="5"/>
  <c r="F243" i="5"/>
  <c r="F257" i="5"/>
  <c r="F283" i="5"/>
  <c r="F297" i="5"/>
  <c r="F310" i="5"/>
  <c r="F318" i="5"/>
  <c r="F324" i="5"/>
  <c r="F357" i="5"/>
  <c r="F367" i="5"/>
  <c r="F373" i="5"/>
  <c r="F390" i="5"/>
  <c r="F398" i="5"/>
  <c r="F408" i="5"/>
  <c r="F419" i="5"/>
  <c r="F428" i="5"/>
  <c r="F474" i="5"/>
  <c r="F480" i="5"/>
  <c r="F495" i="5"/>
  <c r="F522" i="5"/>
  <c r="F533" i="5"/>
  <c r="F558" i="5"/>
  <c r="F569" i="5"/>
  <c r="F594" i="5"/>
  <c r="F640" i="5"/>
  <c r="F682" i="5"/>
  <c r="F689" i="5"/>
  <c r="F718" i="5"/>
  <c r="F725" i="5"/>
  <c r="F733" i="5"/>
  <c r="F754" i="5"/>
  <c r="F760" i="5"/>
  <c r="F768" i="5"/>
  <c r="F776" i="5"/>
  <c r="F780" i="5"/>
  <c r="F781" i="5"/>
  <c r="F779" i="5"/>
  <c r="F775" i="5"/>
  <c r="F767" i="5"/>
  <c r="F759" i="5"/>
  <c r="F753" i="5"/>
  <c r="F732" i="5"/>
  <c r="F724" i="5"/>
  <c r="F717" i="5"/>
  <c r="F688" i="5"/>
  <c r="F681" i="5"/>
  <c r="F639" i="5"/>
  <c r="F593" i="5"/>
  <c r="F568" i="5"/>
  <c r="F557" i="5"/>
  <c r="F532" i="5"/>
  <c r="F521" i="5"/>
  <c r="F494" i="5"/>
  <c r="F479" i="5"/>
  <c r="F473" i="5"/>
  <c r="F427" i="5"/>
  <c r="F418" i="5"/>
  <c r="F407" i="5"/>
  <c r="F397" i="5"/>
  <c r="F389" i="5"/>
  <c r="F372" i="5"/>
  <c r="F366" i="5"/>
  <c r="F356" i="5"/>
  <c r="F323" i="5"/>
  <c r="F317" i="5"/>
  <c r="F309" i="5"/>
  <c r="F296" i="5"/>
  <c r="F282" i="5"/>
  <c r="F256" i="5"/>
  <c r="F242" i="5"/>
  <c r="F229" i="5"/>
  <c r="F210" i="5"/>
  <c r="F202" i="5"/>
  <c r="F168" i="5"/>
  <c r="F145" i="5"/>
  <c r="F117" i="5"/>
  <c r="F95" i="5"/>
  <c r="F77" i="5"/>
  <c r="F56" i="5"/>
  <c r="F33" i="5"/>
  <c r="F21" i="5"/>
  <c r="D722" i="5"/>
  <c r="D707" i="5"/>
  <c r="D706" i="5"/>
  <c r="D686" i="5"/>
  <c r="D676" i="5"/>
  <c r="D634" i="5"/>
  <c r="D583" i="5"/>
  <c r="D476" i="5"/>
  <c r="D437" i="5"/>
  <c r="D433" i="5"/>
  <c r="D378" i="5"/>
  <c r="D313" i="5"/>
  <c r="D312" i="5"/>
  <c r="D307" i="5"/>
  <c r="D305" i="5"/>
  <c r="D270" i="5"/>
  <c r="D266" i="5"/>
  <c r="D265" i="5"/>
  <c r="D261" i="5"/>
  <c r="D246" i="5"/>
  <c r="D241" i="5"/>
  <c r="D238" i="5"/>
  <c r="D234" i="5"/>
  <c r="D233" i="5"/>
  <c r="D232" i="5"/>
  <c r="D218" i="5"/>
  <c r="D215" i="5"/>
  <c r="D199" i="5"/>
  <c r="D174" i="5"/>
  <c r="D173" i="5"/>
  <c r="D151" i="5"/>
  <c r="D150" i="5"/>
  <c r="D130" i="5"/>
  <c r="D124" i="5"/>
  <c r="D114" i="5"/>
  <c r="D111" i="5"/>
  <c r="D110" i="5"/>
  <c r="D109" i="5"/>
  <c r="D107" i="5"/>
  <c r="D106" i="5"/>
  <c r="D105" i="5"/>
  <c r="D104" i="5"/>
  <c r="D103" i="5"/>
  <c r="D102" i="5"/>
  <c r="D101" i="5"/>
  <c r="D98" i="5"/>
  <c r="D80" i="5"/>
  <c r="D76" i="5"/>
  <c r="D60" i="5"/>
  <c r="D42" i="5"/>
  <c r="D36" i="5"/>
  <c r="D32" i="5"/>
  <c r="D31" i="5"/>
  <c r="D29" i="5"/>
  <c r="D27" i="5"/>
  <c r="D19" i="5"/>
  <c r="D14" i="5"/>
  <c r="D646" i="4"/>
  <c r="D633" i="4"/>
  <c r="D632" i="4"/>
  <c r="D614" i="4"/>
  <c r="D606" i="4"/>
  <c r="D566" i="4"/>
  <c r="D517" i="4"/>
  <c r="D422" i="4"/>
  <c r="D385" i="4"/>
  <c r="D381" i="4"/>
  <c r="D336" i="4"/>
  <c r="D281" i="4"/>
  <c r="D280" i="4"/>
  <c r="D277" i="4"/>
  <c r="D275" i="4"/>
  <c r="D244" i="4"/>
  <c r="D240" i="4"/>
  <c r="D239" i="4"/>
  <c r="D235" i="4"/>
  <c r="D222" i="4"/>
  <c r="D219" i="4"/>
  <c r="D216" i="4"/>
  <c r="D212" i="4"/>
  <c r="D211" i="4"/>
  <c r="D210" i="4"/>
  <c r="D198" i="4"/>
  <c r="D195" i="4"/>
  <c r="D183" i="4"/>
  <c r="D158" i="4"/>
  <c r="D157" i="4"/>
  <c r="D137" i="4"/>
  <c r="D136" i="4"/>
  <c r="D118" i="4"/>
  <c r="D112" i="4"/>
  <c r="D104" i="4"/>
  <c r="D101" i="4"/>
  <c r="D100" i="4"/>
  <c r="D99" i="4"/>
  <c r="D97" i="4"/>
  <c r="D96" i="4"/>
  <c r="D95" i="4"/>
  <c r="D94" i="4"/>
  <c r="D93" i="4"/>
  <c r="D92" i="4"/>
  <c r="D91" i="4"/>
  <c r="D88" i="4"/>
  <c r="D72" i="4"/>
  <c r="D70" i="4"/>
  <c r="D54" i="4"/>
  <c r="D38" i="4"/>
  <c r="D32" i="4"/>
  <c r="D30" i="4"/>
  <c r="D29" i="4"/>
  <c r="D27" i="4"/>
  <c r="D25" i="4"/>
  <c r="D19" i="4"/>
  <c r="D14" i="4"/>
  <c r="F782" i="5" l="1"/>
  <c r="F783" i="5" s="1"/>
  <c r="F692" i="4"/>
  <c r="F693" i="4" s="1"/>
</calcChain>
</file>

<file path=xl/sharedStrings.xml><?xml version="1.0" encoding="utf-8"?>
<sst xmlns="http://schemas.openxmlformats.org/spreadsheetml/2006/main" count="3145" uniqueCount="908">
  <si>
    <t>Կազմեց`</t>
  </si>
  <si>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</si>
  <si>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</si>
  <si>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</si>
  <si>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</si>
  <si>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</si>
  <si>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</si>
  <si>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r>
      <rPr>
        <sz val="12"/>
        <color theme="1"/>
        <rFont val="Sylfaen"/>
        <family val="1"/>
        <charset val="204"/>
      </rPr>
      <t>100մ</t>
    </r>
    <r>
      <rPr>
        <sz val="12"/>
        <color theme="1"/>
        <rFont val="Sylfaen"/>
        <family val="1"/>
        <charset val="204"/>
      </rPr>
      <t>²</t>
    </r>
  </si>
  <si>
    <t>տ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</si>
  <si>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</si>
  <si>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</si>
  <si>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կ-տ</t>
  </si>
  <si>
    <t>100մ²</t>
  </si>
  <si>
    <t>100գծմ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</si>
  <si>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²</t>
    </r>
  </si>
  <si>
    <t>Ընդամենը</t>
  </si>
  <si>
    <t>Գեոքարտ ՍՊԸ տնօրեն՝</t>
  </si>
  <si>
    <r>
      <rPr>
        <b/>
        <sz val="12"/>
        <color rgb="FF000000"/>
        <rFont val="Times New Roman"/>
        <family val="1"/>
        <charset val="204"/>
      </rPr>
      <t>Ա․</t>
    </r>
    <r>
      <rPr>
        <b/>
        <sz val="12"/>
        <color theme="1"/>
        <rFont val="Sylfaen"/>
        <family val="1"/>
        <charset val="204"/>
      </rPr>
      <t xml:space="preserve"> Թովմասյան</t>
    </r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</si>
  <si>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</si>
  <si>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</si>
  <si>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</si>
  <si>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</si>
  <si>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</si>
  <si>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</si>
  <si>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</si>
  <si>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</si>
  <si>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մ³</t>
  </si>
  <si>
    <t>հատ</t>
  </si>
  <si>
    <t>կգ</t>
  </si>
  <si>
    <t>մ²</t>
  </si>
  <si>
    <t>Տախտակ</t>
  </si>
  <si>
    <t>կոմպ լեկտ</t>
  </si>
  <si>
    <t>գծմ</t>
  </si>
  <si>
    <t>Ծածկույթի հատույթներ</t>
  </si>
  <si>
    <t>Տոփանված բնահող</t>
  </si>
  <si>
    <t>Տարածքի հողային աշխատանքներ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</si>
  <si>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</si>
  <si>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t>1000մ³</t>
  </si>
  <si>
    <t>Ծառերի տեղի պատրաստում բնահողի 100% ներկրումով</t>
  </si>
  <si>
    <t>10հատ</t>
  </si>
  <si>
    <t>Ծառերի  նախապատրաստում և տնկում</t>
  </si>
  <si>
    <t>Դեկորատիվ թփերի պատրաստում բնահողի 100% ներկրումով</t>
  </si>
  <si>
    <t>Դեկորատիվ թփերի նախապատրաստում և տնկում</t>
  </si>
  <si>
    <t>Փայտե նստարանների տեղադրում</t>
  </si>
  <si>
    <t>Աղբարկղների տեղադրում</t>
  </si>
  <si>
    <t>Ամրան A - 500c    12մմ</t>
  </si>
  <si>
    <t>Ուղղանկյուն խողովակ 60x60x2մմ</t>
  </si>
  <si>
    <t>Ուղղանկյուն խողովակ 20x20x2մմ</t>
  </si>
  <si>
    <t>Մետաղաթերթ 70x80</t>
  </si>
  <si>
    <t>Պլաստմասե խցան 60x60մմ</t>
  </si>
  <si>
    <t>Պլաստմասե խցան 20x20մմ</t>
  </si>
  <si>
    <t>Հիմքի կառուցում միաձույլ B-12.5 դասի բետոնից</t>
  </si>
  <si>
    <t>Մետաղական էլեմենտների յուղաներկում (2 անգամ)</t>
  </si>
  <si>
    <t>10e IV կարգի բնահողի մշակում մեխանիզմով</t>
  </si>
  <si>
    <t>10e IV կարգի բնահողի մշակում ձեռքով</t>
  </si>
  <si>
    <t>Բնահողի փռում տեղում</t>
  </si>
  <si>
    <t>Մետաղական դռան պարագաներ</t>
  </si>
  <si>
    <t>Մետաղական դռնակի յուղաներկում (2 անգամ)</t>
  </si>
  <si>
    <t>Ուղղանկյուն խողովակ 100x100x3մմ</t>
  </si>
  <si>
    <t>Պողպատե  խողովակ 20x20x2մմ</t>
  </si>
  <si>
    <t>Պողպատաթերթ 150x8</t>
  </si>
  <si>
    <t>Շերտապողպատ 50x3</t>
  </si>
  <si>
    <t>Ծխնի 20</t>
  </si>
  <si>
    <t>Պլաստմասե խցան 100x100մմ</t>
  </si>
  <si>
    <t>Բետոնե հիմքերի կառուցում B-12.5 դասի բետոնից</t>
  </si>
  <si>
    <t>Բետոնե հիմքի կառուցում B-15 դասի բետոնից</t>
  </si>
  <si>
    <t>ՀՀ Լոռու մարզի Ալավերդի համայնքի Ալավերդի քաղաքի լճերի այգու վերակառուցման աշխատանքների նախագիծ</t>
  </si>
  <si>
    <t>Բետոնե գունավոր սալիկների տեղադրում 60մմ</t>
  </si>
  <si>
    <t>Ց/ավազե չոր շերտ - 50մմ</t>
  </si>
  <si>
    <t>Խճային հիմքի կառուցում 120մմ հաստ.</t>
  </si>
  <si>
    <t>Մետաղական ցանկապատի կառուցում</t>
  </si>
  <si>
    <t>Մետաղական դռնակի կառուցում</t>
  </si>
  <si>
    <t>Մետաղական դարպասի կառուցում</t>
  </si>
  <si>
    <t>Թեքահարթակ 1</t>
  </si>
  <si>
    <t>Թեքահարթակ 2</t>
  </si>
  <si>
    <t>Բետոնե ծածկարանի վերանորոգում</t>
  </si>
  <si>
    <t>Խաղահրապարակի վերանորոգում</t>
  </si>
  <si>
    <t>Ջրավազանի վերանորոգում</t>
  </si>
  <si>
    <t>Տարածքի բարեկարգում</t>
  </si>
  <si>
    <t>Սանհանգույցի բացվածքներ</t>
  </si>
  <si>
    <t>Հենապատի քանդում մեխանիզմով բարձում էքսկավատորով (1մ³) ինքնաթափին</t>
  </si>
  <si>
    <t>Հենապատ H=1,1մ</t>
  </si>
  <si>
    <t>Խրամուղու փորում IV (10e) կարգի գրունտում  (1մ³) էքսկավատորով, կուտակում փոսորակի երկայնքով</t>
  </si>
  <si>
    <t>Հենապատի հետին մասում շեպերի ուղղում հանույթում</t>
  </si>
  <si>
    <t>Հենապատի ջրամեկուսացում երկշերտ տաք բիտումի մածիկով</t>
  </si>
  <si>
    <t>Գրունտի ետլիցք</t>
  </si>
  <si>
    <t>Հենապատի հիմքի կառուցում B-15 դասի բետոնից</t>
  </si>
  <si>
    <t>Հենապատի իրանի կառուցում B-15 դասի բետոնից</t>
  </si>
  <si>
    <t>Բետոնե մնացորդների քանդում բարձում էքսկավատորով (1մ³) ինքնաթափին</t>
  </si>
  <si>
    <t>Շին աղբի դուրս բերում, հավաքում և բարձում ինքնաթափին</t>
  </si>
  <si>
    <t>Բազալտե եզրաքարերի 150x300մմ քանդում</t>
  </si>
  <si>
    <t>Մետաղական թերթ 150x8</t>
  </si>
  <si>
    <t>Մետաղական թերթ 400x2</t>
  </si>
  <si>
    <t>Մետաղական թերթ 300x2</t>
  </si>
  <si>
    <t>Ամրան A - 500c    16մմ</t>
  </si>
  <si>
    <t>Մետաղական թերթ 50x3</t>
  </si>
  <si>
    <t>Բռնակ</t>
  </si>
  <si>
    <t>Բնահողի մշակում ձեռքով IV կարգի գրունտում</t>
  </si>
  <si>
    <t>Բնահողի տոփանում խճով</t>
  </si>
  <si>
    <t>Բնահողի հետլիցք ձեռքով</t>
  </si>
  <si>
    <t>Մետաղական դարպասի յուղաներկում (2 անգամ)</t>
  </si>
  <si>
    <t>Կոյուղագծի ներքին տեղամաս</t>
  </si>
  <si>
    <t>Ջրագծի ներքին տեղամաս</t>
  </si>
  <si>
    <t>Ջրավազանի բետոնե մակերևույթի ներկում ջրակայուն ներկով 2 շերտ</t>
  </si>
  <si>
    <t>Նոր բետոնե շերտի ջրամեկուսացում Церезит CR-65 նյութով</t>
  </si>
  <si>
    <t>Հատակի կառուցում հիդրոտեխնիկական, F-150, W-6 միաձույլ B-25 դասի բետոնից</t>
  </si>
  <si>
    <t>Պատերի կառուցում հիդրոտեխնիկական, F-150, W-6 միաձույլ B-25 դասի բետոնից</t>
  </si>
  <si>
    <t xml:space="preserve">Բազալտե երեսպատման սալիկների և թասակի քանդում 150x600մմ </t>
  </si>
  <si>
    <t xml:space="preserve">Պատերի երեսպատում քայլուղիների կողմից բազալտե սալիկներով </t>
  </si>
  <si>
    <t>Ամրան 12մմ 150x150մմ խարիսխները միասին</t>
  </si>
  <si>
    <t>Ամրանային ցանց  Bp-1, 5մմ, 15x15</t>
  </si>
  <si>
    <t>Պատերի կառուցում միաձույլ B-20 դասի բետոնից</t>
  </si>
  <si>
    <t>Հատակի կառուցում միաձույլ B-20 դասի բետոնից</t>
  </si>
  <si>
    <t>Հատակի բետոնի վերջնամշակում հղկող գործիքով</t>
  </si>
  <si>
    <t>Բազալտե թասակներ h=5սմ</t>
  </si>
  <si>
    <t>Բազալտե թասակ h=5սմ</t>
  </si>
  <si>
    <t>Ռետինե ծածկույթի իրականացում արտաքին խաղադաշտերի համար 20մմ</t>
  </si>
  <si>
    <t>Բազալտե աստիճանների տեղադրում (300x150մմ)</t>
  </si>
  <si>
    <t>Բազալտե աստիճանների 
(150x300մմ) քանդում</t>
  </si>
  <si>
    <t>Կառուսելներ</t>
  </si>
  <si>
    <t>Պտույտ</t>
  </si>
  <si>
    <t>Ճոճ</t>
  </si>
  <si>
    <t>Պտտաձող</t>
  </si>
  <si>
    <t>Սահարան</t>
  </si>
  <si>
    <t>Ճոճանակ</t>
  </si>
  <si>
    <t>Ցանցերի ձգում պատերին (առանց ցանցի արժեքի) վերին և ներքին ցանցերի քաշը միասին</t>
  </si>
  <si>
    <t>Բետոնե սալի կառուցում B-20 դասի բետոնից - 150մմ հաստ.</t>
  </si>
  <si>
    <t>Բետոնե սալի վերջնամշակում հղկող գործիքով</t>
  </si>
  <si>
    <t>Հիմքի կառուցում B-15 դասի խամքարե բետոնից</t>
  </si>
  <si>
    <t>Սալարկում բազալտե սրբատաշ սալիկներով 30մմ հաստ.</t>
  </si>
  <si>
    <t>Սյուների և հատակի հին սվաղի, ճաքերի և մազաճաքերի մաքրում և մշակում</t>
  </si>
  <si>
    <t>Ամրանային ցանց  Bp-1, 3մմ, 15x15</t>
  </si>
  <si>
    <t>Հատակի կառուցում միաձույլ B-20 դասի բետոնից, h=15սմ</t>
  </si>
  <si>
    <t>Սոսնձասվաղ ապակեմանրաթելային ցանցով</t>
  </si>
  <si>
    <t>Դեկորատիվ սվաղաներկ գունավոր</t>
  </si>
  <si>
    <t>Ց/ա հարթեցուցիչ շերտի կառուցում 30մմ հաստ.</t>
  </si>
  <si>
    <t>Մետաղապլաստե պատուհանների տեղադրում, բլոկով,սպիտակ 60մմ հաստ., ապակեփաթեթով 4+4մմ, պրոֆիլ, բացվող</t>
  </si>
  <si>
    <t>Ամրան A - 240c   6մմ</t>
  </si>
  <si>
    <t>Պոլիվինքլորիդե կոյուղու խողովակների տեղադրում d=50մմ, փորձարկումով</t>
  </si>
  <si>
    <t>Պոլիվինքլորիդե կոյուղու խողովակների տեղադրում d=100մմ, փորձարկումով</t>
  </si>
  <si>
    <t>Լվացարանի տեղադրում ոտնակով</t>
  </si>
  <si>
    <t>Մաքրիչ  d=100մմ</t>
  </si>
  <si>
    <t>Ստուգիչ  d=100մմ</t>
  </si>
  <si>
    <t>Արտուղղում  45°, d=100մմ</t>
  </si>
  <si>
    <r>
      <t>Արտուղղում 90°</t>
    </r>
    <r>
      <rPr>
        <sz val="9.6"/>
        <color indexed="8"/>
        <rFont val="Sylfaen"/>
        <family val="1"/>
        <charset val="204"/>
      </rPr>
      <t xml:space="preserve">,  </t>
    </r>
    <r>
      <rPr>
        <sz val="12"/>
        <color indexed="8"/>
        <rFont val="Sylfaen"/>
        <family val="1"/>
        <charset val="204"/>
      </rPr>
      <t>d=100մմ</t>
    </r>
  </si>
  <si>
    <r>
      <rPr>
        <sz val="12"/>
        <color indexed="8"/>
        <rFont val="Sylfaen"/>
        <family val="1"/>
        <charset val="204"/>
      </rPr>
      <t>Արտուղղում 90°</t>
    </r>
    <r>
      <rPr>
        <sz val="9.6"/>
        <color indexed="8"/>
        <rFont val="Sylfaen"/>
        <family val="1"/>
        <charset val="204"/>
      </rPr>
      <t xml:space="preserve"> ,  </t>
    </r>
    <r>
      <rPr>
        <sz val="12"/>
        <color indexed="8"/>
        <rFont val="Sylfaen"/>
        <family val="1"/>
        <charset val="204"/>
      </rPr>
      <t>d=50մմ</t>
    </r>
  </si>
  <si>
    <t>Եռաբաշխիչ d = 100x100x100</t>
  </si>
  <si>
    <t>Ռետինե միջադիր d=50մմ</t>
  </si>
  <si>
    <t>Բետոնե հարթակ ասիական թասերի տակ</t>
  </si>
  <si>
    <t>Ճկախողովակ (սիֆոնով)  d=50մմ</t>
  </si>
  <si>
    <t>Բնահողի քանդում ձեռքով</t>
  </si>
  <si>
    <t>Խողովակների շրջակապ խողովակների ամրացման համար d=100մմ</t>
  </si>
  <si>
    <t>Խողովակների շրջակապ խողովակների ամրացման համար d=50մմ</t>
  </si>
  <si>
    <t>Ցինկապատ անցում 150/100</t>
  </si>
  <si>
    <t>Ե/բ դիտահոր D=1000մմ</t>
  </si>
  <si>
    <t>Խճի նախաշերտի կառուցում  100մմ հաստ.</t>
  </si>
  <si>
    <t>Կոյուղու ե/բ հավաքովի դիտահորի տեղադրում</t>
  </si>
  <si>
    <t>Ե/բ հավաքովի օղակ   КЦ - 10-9</t>
  </si>
  <si>
    <t>Փականի տեղադրում d=20մմ</t>
  </si>
  <si>
    <t>Լվացարանի ծորակի տեղադրում d=15մմ</t>
  </si>
  <si>
    <t>Զուգարանային ծորակի տեղադրում d=15մմ</t>
  </si>
  <si>
    <t>Զտիչների տեղադրում d=20մմ</t>
  </si>
  <si>
    <t>Ջրաչափի տեղադրում d=20մմ</t>
  </si>
  <si>
    <t>Պողպատե պաշտպանիչ պատյան d=40մմ</t>
  </si>
  <si>
    <t>Պողպատե պաշտպանիչ պատյանների յուղաներկում (2 անգամ)</t>
  </si>
  <si>
    <t>Սան.սարքերի միացման ճկուն չժանգոտվող խողովակ L=0.5մ, d=15մմ</t>
  </si>
  <si>
    <t>Ներքին լուսավորություն</t>
  </si>
  <si>
    <t>լրա-կազմ</t>
  </si>
  <si>
    <t>լրա կազմ</t>
  </si>
  <si>
    <t>լ-զմ</t>
  </si>
  <si>
    <t>Տուփ վարդակների և անջատիչների</t>
  </si>
  <si>
    <t>100հատ</t>
  </si>
  <si>
    <t>Տուփ բաժանարար, ներքին տեղադրման</t>
  </si>
  <si>
    <t>Հորի հիմքի պատրաստում B-7.5 դասի  բետոնից</t>
  </si>
  <si>
    <t>Թուջե T տիպի մտոցի տեղադրում 700մմ</t>
  </si>
  <si>
    <t>Ե/բ հավաքովի դիտահորի տեղադրում</t>
  </si>
  <si>
    <t>Խողովակների շրջակապ խողովակների ամրացման համար d=20մմ</t>
  </si>
  <si>
    <t>Հաղորդալար պղնձե, ՊՎՔ մեկուսացումով, կտրվածքը՝  3x2.5մմ², ППВ</t>
  </si>
  <si>
    <t>Հաղորդալար պղնձե, ՊՎՔ մեկուսացումով, կտրվածքը՝  2x2.5մմ², ППВ</t>
  </si>
  <si>
    <t>Հաղորդալար պղնձե, ՊՎՔ մեկուսացումով, կտրվածքը՝  1x2.5մմ², ПВ-3</t>
  </si>
  <si>
    <t>Եռաբաշխիչ  20x20x20մմ</t>
  </si>
  <si>
    <t>Կցամաս պտուտակով  Ø25x3/4</t>
  </si>
  <si>
    <t>Կցամաս պտուտակով  Ø16x1/2</t>
  </si>
  <si>
    <t>Բուսական հող՝ մշակումով - 200մմ</t>
  </si>
  <si>
    <t>Էլ. վահանակ, պլաստմասե արկղ 8 տեղանոց, 230x180x90մմ</t>
  </si>
  <si>
    <t>Ավազե նախաշերտ - 100մմ</t>
  </si>
  <si>
    <t>Շին աղբի հավաքում և բարձում ինքնաթափին</t>
  </si>
  <si>
    <t xml:space="preserve">Պատերի և հատակի հին սվաղի, ճաքերի և մազաճաքերի մաքրում և մշակում </t>
  </si>
  <si>
    <t>Բետոնե հիմքերի կառուցում B-7.5 դասի բետոնից (0,6x0,6x0,8)</t>
  </si>
  <si>
    <t>Ավազակոպճային նախապատրաստական շերտի իրականացում h=10սմ</t>
  </si>
  <si>
    <t>Իրանի ամրանային ցանց, 200x200մմ բջիջներով, ամրան A-500c 10մմ դասի ամրանով</t>
  </si>
  <si>
    <t>Հիմքի ամրանային ցանց, 200x200մմ բջիջներով, ամրան A-500c 10մմ դասի ամրանով</t>
  </si>
  <si>
    <t>Ավելորդ բնահողի բարձում էքսկավատորով (1մ³)</t>
  </si>
  <si>
    <t>10e IV կարգի բնահողի բարձում էքսկավատորով (1մ³)</t>
  </si>
  <si>
    <t>Բետոնե հավաքովի եզրաքարերի տեղադրում (80x200մմ) բետոնե (B-15) 180x250 հիմքի վրա</t>
  </si>
  <si>
    <t>Բազալտե եզրաքարերի տեղադրում (150x300մմ) բետոնե (B-15) 180x350 հիմքի վրա</t>
  </si>
  <si>
    <t>Մետաղական խողովակ 10x10մմ</t>
  </si>
  <si>
    <t>Մետաղական խողովակ 15x15մմ</t>
  </si>
  <si>
    <t>Մետաղական խողովակ 60x40մմ</t>
  </si>
  <si>
    <t>Պատերի բազալտե թասակների տեղադրում (առանց նյութի արժեքի)</t>
  </si>
  <si>
    <t>Հարթակի սալարկում բազալտե սալիկներով</t>
  </si>
  <si>
    <t>Ամրան A - 240C    8մմ</t>
  </si>
  <si>
    <t>Ամրան  A - 240C    8մմ</t>
  </si>
  <si>
    <t>Հատակի սալվածքի քանդում, բարձում ինքնաթափին</t>
  </si>
  <si>
    <t>Միաձույլ ե/բ ծածկի կառուցում B-20 դասի բետոնից, h=5սմ</t>
  </si>
  <si>
    <t>Հորիզոնական հիդրոմեկուսացում ց/ա շաղախով</t>
  </si>
  <si>
    <t>Ամրան A - 240c   8մմ</t>
  </si>
  <si>
    <t>Ավազատուփ</t>
  </si>
  <si>
    <t>Ավազատուփի մոնտաժում և տեղադրում</t>
  </si>
  <si>
    <t>Խցան</t>
  </si>
  <si>
    <t>Կցորդիչ</t>
  </si>
  <si>
    <t>Հեղույս, մանեկ, տափօղակ</t>
  </si>
  <si>
    <t>Պտուտակ 4x40</t>
  </si>
  <si>
    <t>Պտուտակ 5x70</t>
  </si>
  <si>
    <t>Փայտե կոնստրուկցիաների մշակում և յուղաներկում (2 անգամ)</t>
  </si>
  <si>
    <t>Մետաղական կոնստրուկցիաների յուղաներկում (2 անգամ)</t>
  </si>
  <si>
    <t>Կվարցային ավազ</t>
  </si>
  <si>
    <t>Պողպատե անկյունակ 100x100x10մմ</t>
  </si>
  <si>
    <t>Կոյուղագծի արտաքին տեղամաս</t>
  </si>
  <si>
    <t>Ջրագծի արտաքին տեղամաս</t>
  </si>
  <si>
    <t>Ասիական թասերի տեղադրում բաքիկով</t>
  </si>
  <si>
    <t>Ցինկապատ խողովակների տեղադրում d=150մմ</t>
  </si>
  <si>
    <t>Ցինկապատ զոնտի տեղադրում d=150մմ</t>
  </si>
  <si>
    <t>Ե/բ հավաքովի ծածկ                         КЦП  1 - 10 - 2</t>
  </si>
  <si>
    <t>Թեթև թուջե T տիպի մտոցի տեղադրում 700մմ</t>
  </si>
  <si>
    <t>Խրամուղու փորում III կարգի գրունտում  էքսկավատորով, կողլիցով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</si>
  <si>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</si>
  <si>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Խրամուղու փորում IV կարգի գրունտում էքսկավատորով, կողլիցով</t>
  </si>
  <si>
    <t>Խրամուղու փորում III կարգի գրունտում  էքսկավատորով</t>
  </si>
  <si>
    <t>Խրամուղու փորում IV կարգի գրունտում էքսկավատորով</t>
  </si>
  <si>
    <t>Փորված խրամուղու մշակում և կարգավորում IV կարգի գրունտում ձեռքով</t>
  </si>
  <si>
    <t>Խրամուղու փորում V կարգի գրունտում էքսկավատորով, բարձելով ինքնաթափին</t>
  </si>
  <si>
    <t>Ավազե հիմնատակի իրականացում</t>
  </si>
  <si>
    <t>Խողովակի պաշտպանիչ շերտ ավազով</t>
  </si>
  <si>
    <t>Բնահողի հետլիցք մեխանիզմով</t>
  </si>
  <si>
    <t>Պոլիէթիլենային կոյուղու ծալքավոր խողովակի տեղադրում d=150մմ, SN 8, փորձարկումով</t>
  </si>
  <si>
    <t>Կոյուղու պոլիվինիլքլորիդե ՊՎՔ խողովակների տեղադրում, d=160մմ</t>
  </si>
  <si>
    <t>Կոյուղու ե/բ հավաքովի դիտահորի տեղադրում (հակասեյսմիկ դետալներով)</t>
  </si>
  <si>
    <t>Դիտահորի արտաքին մակերեսի հիդրոմեկուսացում երկշերտ բիտումի մածիկով</t>
  </si>
  <si>
    <t>Հորի հիմքի պատրաստում  B-7.5  դասի բետոնից</t>
  </si>
  <si>
    <r>
      <t xml:space="preserve">Ե/բ հավաքովի հիմք     </t>
    </r>
    <r>
      <rPr>
        <sz val="12"/>
        <color rgb="FF000000"/>
        <rFont val="Sylfaen"/>
        <family val="1"/>
        <charset val="204"/>
      </rPr>
      <t>ПН 10</t>
    </r>
  </si>
  <si>
    <r>
      <t xml:space="preserve">Ե/բ հավաքովի ծածկ     </t>
    </r>
    <r>
      <rPr>
        <sz val="12"/>
        <color rgb="FF000000"/>
        <rFont val="Sylfaen"/>
        <family val="1"/>
        <charset val="204"/>
      </rPr>
      <t>ПП 10</t>
    </r>
  </si>
  <si>
    <r>
      <t xml:space="preserve">Ե/բ հավաքովի օղակ   </t>
    </r>
    <r>
      <rPr>
        <sz val="12"/>
        <color theme="1"/>
        <rFont val="Sylfaen"/>
        <family val="1"/>
        <charset val="204"/>
      </rPr>
      <t xml:space="preserve"> </t>
    </r>
    <r>
      <rPr>
        <sz val="12"/>
        <color indexed="8"/>
        <rFont val="Sylfaen"/>
        <family val="1"/>
        <charset val="204"/>
      </rPr>
      <t>КЦ -  10-9</t>
    </r>
  </si>
  <si>
    <t>HDPE պոլիէթիլենային  խողովակների տեղադրում d=63մմ, PN 10, փորձարկումով</t>
  </si>
  <si>
    <t>HDPE պոլիէթիլենային  խողովակների տեղադրում d=25մմ, PN 10, փորձարկումով</t>
  </si>
  <si>
    <t xml:space="preserve">Խողովակների լվացում վարակազերծումով </t>
  </si>
  <si>
    <t>Միացում գործող ջրատարին</t>
  </si>
  <si>
    <t>Պողպատե ազատ կցաշուրթի տեղադրում d=63մմ, PN10</t>
  </si>
  <si>
    <t>Պոպղպատե կցաշուրթի  տեղադրում d=50մմ, PN10</t>
  </si>
  <si>
    <t>Պոլիէթիլենային արտուղղում  de63 - 45°, PN10</t>
  </si>
  <si>
    <t>Պոլիէթիլենային միջադիր d=63մմ, PN10</t>
  </si>
  <si>
    <t>Պոլիէթիլենային կցորդիչ էգ DN25*3/4՛՛, PN10</t>
  </si>
  <si>
    <t>Նախազգուշացնող ժապավեն 
Ջուր գրառումով</t>
  </si>
  <si>
    <t>Պոլիէթիլենային եռաբաշխիչ 63x25մմ</t>
  </si>
  <si>
    <t>Սողնակային փականի տեղադրում d=50մմ, Pn16</t>
  </si>
  <si>
    <t>Ցանցավոր զտիչի տեղադրում տեղադրում d=50մմ</t>
  </si>
  <si>
    <t>Մեխանիկական ջրաչափի տեղադրում d=50մմ</t>
  </si>
  <si>
    <t>Ե/բ հավաքովի օղակ  КС - 10-9 (1000x1160x890)</t>
  </si>
  <si>
    <t>Ե/բ հավաքովի օղակ КС -  10-6
(1000x1160x590)</t>
  </si>
  <si>
    <t>Ե/բ հավաքովի ծածկ ПП 10 (1160x100) թուջե մտոցով</t>
  </si>
  <si>
    <t>Ե/բ հավաքովի հիմք ПН 10
(1160x100)</t>
  </si>
  <si>
    <t>Մետաղական աստիճանների  տեղադրում L50x5</t>
  </si>
  <si>
    <t>Հակասեյսմիկ մետաղական 
դետալի տեղադրում 80x4</t>
  </si>
  <si>
    <t>Մետաղական անկյունակ 50x5</t>
  </si>
  <si>
    <t>Մետաղաթերթ 250x250x4</t>
  </si>
  <si>
    <t>Կառուցվող ջրատար</t>
  </si>
  <si>
    <t>Պողպատե խողովակների տեղադրում d =108 մմ, փորձարկումով</t>
  </si>
  <si>
    <t>HDPE պոլիէթիլենային խողովակների տեղադրում d=110մմ, PN 10, փորձարկումով</t>
  </si>
  <si>
    <t>Միացում գործող սելավատարին</t>
  </si>
  <si>
    <t>Ռետինե ներդիր d=50մմ, PN10</t>
  </si>
  <si>
    <t>Պոլիէթիլենային ձևավոր մասերի տեղադրում</t>
  </si>
  <si>
    <t>Պոլիէթիլենային արտուղղում  d = 110մմ, 90°, Pn10</t>
  </si>
  <si>
    <t>Պողպատե արտուղղում dn = 108մմ</t>
  </si>
  <si>
    <t>Պողպատե եռաբաշխիչ dn = 108մմ</t>
  </si>
  <si>
    <t>Սողնակային փականի տեղադրում dn = 100մմ, PN16</t>
  </si>
  <si>
    <t>Միաբևեռ ավտոմատ անջատիչ, Uանվ ~ 220Վ, Iանջ = 32 Ա</t>
  </si>
  <si>
    <t>Միաբևեռ ավտոմատ անջատիչ, Uանվ ~ 220Վ, Iանջ = 20 Ա</t>
  </si>
  <si>
    <t>Գոյություն ունեցող դիտահորի միացում կառուցվող դիտահորին</t>
  </si>
  <si>
    <t>Գնդիկավոր փականի տեղադրում d=25մմ, Pn16</t>
  </si>
  <si>
    <t>Հիդրոմեկուսիչ շաղախ երկշերտ CERESIT 65 նյութով</t>
  </si>
  <si>
    <t>Պողպատե խողովակների տեղադրում d=50մմ, փորձարկումով</t>
  </si>
  <si>
    <r>
      <t>մ</t>
    </r>
    <r>
      <rPr>
        <sz val="12"/>
        <color theme="1"/>
        <rFont val="Sylfaen"/>
        <family val="1"/>
        <charset val="204"/>
      </rPr>
      <t>³</t>
    </r>
  </si>
  <si>
    <t>Պատերի քանդում կիսով չափ</t>
  </si>
  <si>
    <t>Ջրադիմացկուն բետոնի սոսնձով ամրացում</t>
  </si>
  <si>
    <t>Պողպատե խողովակների տեղադրում d=57x3մմ</t>
  </si>
  <si>
    <t>Գոյություն ունեցող մետաղական խողովակի կտրում և խցափակում</t>
  </si>
  <si>
    <t>Խճի նախապատրաստական շերտի կառուցում 100մմ հաստ.</t>
  </si>
  <si>
    <t>Բնահողի քանդում ձեռքով IV կարգ</t>
  </si>
  <si>
    <t>Մալուխային խրամուղի</t>
  </si>
  <si>
    <t>Նախաշերտի լիցք տոփանումով տեղի միասեռ բնահողից (առանց շինարարական աղբ և խիճ)</t>
  </si>
  <si>
    <r>
      <rPr>
        <sz val="12"/>
        <rFont val="Sylfaen"/>
        <family val="1"/>
        <charset val="204"/>
      </rPr>
      <t>մ</t>
    </r>
    <r>
      <rPr>
        <sz val="12"/>
        <rFont val="Sylfaen"/>
        <family val="1"/>
        <charset val="204"/>
      </rPr>
      <t>³</t>
    </r>
  </si>
  <si>
    <t>Ազդանշանային ժապավեն</t>
  </si>
  <si>
    <t>Պաշտպանիչ ՊՎՔ խողովակի տեղադրում d=50մմ</t>
  </si>
  <si>
    <t>Մետաղական հենասյուների տեղադրում (առանց նյութի արժեքի)</t>
  </si>
  <si>
    <t>Մետաղական խողովակ 108x4մմ</t>
  </si>
  <si>
    <t>Մետաղական խողովակ 76x3մմ</t>
  </si>
  <si>
    <t>Մետաղական խողովակ 60x3մմ</t>
  </si>
  <si>
    <t>Մետաղական խողովակ 32x2,5մմ</t>
  </si>
  <si>
    <t>Մետաղաթերթ 250x96, հաստ․ 7մմ</t>
  </si>
  <si>
    <t>Մետաղաթերթ 76մմ, հաստ․ 3մմ</t>
  </si>
  <si>
    <t>Մետաղաթերթ 200x200, հաստ․ 3մմ</t>
  </si>
  <si>
    <t>Մետաղաթերթ 300x300, հաստ․ 10մմ</t>
  </si>
  <si>
    <t>Մետաղաթերթ 120մմ, հաստ․ 10մմ</t>
  </si>
  <si>
    <t>Մետաղաթերթ 90մմ, հաստ․ 10մմ</t>
  </si>
  <si>
    <t xml:space="preserve">Մետաղական գունդ (դեկորատիվ էլեմենտ) d=46մմ </t>
  </si>
  <si>
    <t>Շերտապողպատ 20x2մմ</t>
  </si>
  <si>
    <t>Մետիզներ</t>
  </si>
  <si>
    <t>Մետաղական հենասյուների յուղաներկում (2 անգամ)</t>
  </si>
  <si>
    <r>
      <rPr>
        <sz val="12"/>
        <color theme="1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</si>
  <si>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r>
      <rPr>
        <sz val="12"/>
        <color theme="1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</si>
  <si>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Հաղորդալարի անցկացում 3x1.5մմ², ППВ</t>
  </si>
  <si>
    <t>Հենասյուների բետոնացում  B-12.5 դասի բետոնից</t>
  </si>
  <si>
    <t>Հենասյուների հիմք 2</t>
  </si>
  <si>
    <t>Հենասյուների հիմք 1</t>
  </si>
  <si>
    <t>Լուսավորության հենասյուն 1</t>
  </si>
  <si>
    <t>Լուսավորության հենասյուն 2</t>
  </si>
  <si>
    <t>Մետաղական խողովակ 108x3մմ</t>
  </si>
  <si>
    <t>Մետաղաթերթ 320x320, հաստ․ 8մմ</t>
  </si>
  <si>
    <t>Մետաղաթերթ 250x250, հաստ․ 3,5մմ</t>
  </si>
  <si>
    <t>Մետաղաթերթ 300x100x316, հաստ․ 8մմ</t>
  </si>
  <si>
    <t>Մետաղաթերթ 130x130, հաստ․ 8մմ</t>
  </si>
  <si>
    <t>Հենասյուների փոշեներկում մուգ շագանակագույն (RAL Classic: 3007)</t>
  </si>
  <si>
    <r>
      <rPr>
        <sz val="12"/>
        <color theme="1"/>
        <rFont val="Sylfaen"/>
        <charset val="134"/>
      </rPr>
      <t>100մ</t>
    </r>
    <r>
      <rPr>
        <sz val="12"/>
        <color theme="1"/>
        <rFont val="Sylfaen"/>
        <charset val="204"/>
      </rPr>
      <t>²</t>
    </r>
  </si>
  <si>
    <t>Մետաղական խողովակ 120x120x4մմ</t>
  </si>
  <si>
    <t>Մետաղական խողովակ 100x100x3մմ</t>
  </si>
  <si>
    <t>Այգու լուսավորության ցանցի նյութեր և սարքավորումներ</t>
  </si>
  <si>
    <t>Ուժային մալուխագծեր</t>
  </si>
  <si>
    <r>
      <t>Ալյումինե մալուխի անցկացում ՊՎՔ մեկուսացումով, կտրվածքը՝  5x16մմ</t>
    </r>
    <r>
      <rPr>
        <sz val="12"/>
        <color theme="1"/>
        <rFont val="Sylfaen"/>
        <charset val="204"/>
      </rPr>
      <t>², АВВГ</t>
    </r>
  </si>
  <si>
    <r>
      <t>Ալյումինե մալուխի անցկացում ՊՎՔ մեկուսացումով, կտրվածքը՝  5x6մմ</t>
    </r>
    <r>
      <rPr>
        <sz val="12"/>
        <color theme="1"/>
        <rFont val="Sylfaen"/>
        <charset val="204"/>
      </rPr>
      <t>², АВВГ</t>
    </r>
  </si>
  <si>
    <t>Ուժային բաշխիչ վահան</t>
  </si>
  <si>
    <r>
      <rPr>
        <sz val="12"/>
        <color theme="1"/>
        <rFont val="Sylfaen"/>
        <charset val="134"/>
      </rPr>
      <t xml:space="preserve">Ավտոմատ անջատիչ, Uանվ </t>
    </r>
    <r>
      <rPr>
        <sz val="12"/>
        <color theme="1"/>
        <rFont val="Sylfaen"/>
        <charset val="204"/>
      </rPr>
      <t xml:space="preserve">~ </t>
    </r>
    <r>
      <rPr>
        <sz val="12"/>
        <color theme="1"/>
        <rFont val="Sylfaen"/>
        <charset val="134"/>
      </rPr>
      <t>380Վ, Iանջ =50Ա</t>
    </r>
  </si>
  <si>
    <r>
      <rPr>
        <sz val="12"/>
        <color theme="1"/>
        <rFont val="Sylfaen"/>
        <charset val="134"/>
      </rPr>
      <t xml:space="preserve">Ավտոմատ անջատիչ, Uանվ </t>
    </r>
    <r>
      <rPr>
        <sz val="12"/>
        <color theme="1"/>
        <rFont val="Sylfaen"/>
        <charset val="204"/>
      </rPr>
      <t xml:space="preserve">~ </t>
    </r>
    <r>
      <rPr>
        <sz val="12"/>
        <color theme="1"/>
        <rFont val="Sylfaen"/>
        <charset val="134"/>
      </rPr>
      <t>380Վ, Iանջ =16Ա</t>
    </r>
  </si>
  <si>
    <t>Մետաղական արկղ 395x310x220, DIN մոնտաժային պանելով, փականով IP54</t>
  </si>
  <si>
    <r>
      <t xml:space="preserve">Ավտոմատ անջատիչ, Uանվ </t>
    </r>
    <r>
      <rPr>
        <sz val="12"/>
        <color theme="1"/>
        <rFont val="Sylfaen"/>
        <charset val="204"/>
      </rPr>
      <t xml:space="preserve">~ </t>
    </r>
    <r>
      <rPr>
        <sz val="12"/>
        <color theme="1"/>
        <rFont val="Sylfaen"/>
        <charset val="134"/>
      </rPr>
      <t>380Վ, Iանջ =25Ա</t>
    </r>
  </si>
  <si>
    <r>
      <t>Ալյումինե մալուխի անցկացում ՊՎՔ մեկուսացումով, կտրվածքը՝  3x16մմ</t>
    </r>
    <r>
      <rPr>
        <sz val="12"/>
        <color theme="1"/>
        <rFont val="Sylfaen"/>
        <charset val="204"/>
      </rPr>
      <t>², АВВГ</t>
    </r>
  </si>
  <si>
    <r>
      <t>Ալյումինե մալուխի անցկացում ՊՎՔ մեկուսացումով, կտրվածքը՝ 3x6մմ²</t>
    </r>
    <r>
      <rPr>
        <sz val="12"/>
        <color theme="1"/>
        <rFont val="Sylfaen"/>
        <charset val="204"/>
      </rPr>
      <t>, АВВГ</t>
    </r>
  </si>
  <si>
    <r>
      <t>Ալյումինե մալուխի անցկացում ՊՎՔ մեկուսացումով, կտրվածքը՝ 3x2,5մմ²</t>
    </r>
    <r>
      <rPr>
        <sz val="12"/>
        <color theme="1"/>
        <rFont val="Sylfaen"/>
        <charset val="204"/>
      </rPr>
      <t>, АВВГ</t>
    </r>
  </si>
  <si>
    <t>Լուսավորության ցանցի կառավարման վահան 220/380Վ, 16Ա</t>
  </si>
  <si>
    <t>Ռոտոնդայի լուսավորություն</t>
  </si>
  <si>
    <t>Ճկախողովակ 16մմ</t>
  </si>
  <si>
    <t>Ճկախողովակ 32մմ</t>
  </si>
  <si>
    <t>Լուսամփոփ E27 կոթառով Pmax=60Վտ, 220Վ լուսադիոդային լամպով, IP44, աշխատանքային ջերմաստիճան -40° -։- +50°, երաշխիք 36ամիս</t>
  </si>
  <si>
    <t>Լուսադիոդային լամպ 4000-5000Կ, 2630Լմ, E27 կոթառ, 30Վտ, 175-265Վ, գունափոխանցման ինդեքսը (նվազագույնը) Ra 80%, IP44, աշխատանքային ջերմաստիճան -40° -։- +50°, ծառայության ժամկետը (նվազագույնը) 20000 ժամ</t>
  </si>
  <si>
    <r>
      <t xml:space="preserve">Ավտոմատ անջատիչ, Uանվ </t>
    </r>
    <r>
      <rPr>
        <sz val="12"/>
        <color theme="1"/>
        <rFont val="Sylfaen"/>
        <charset val="204"/>
      </rPr>
      <t xml:space="preserve">~ </t>
    </r>
    <r>
      <rPr>
        <sz val="12"/>
        <color theme="1"/>
        <rFont val="Sylfaen"/>
        <charset val="134"/>
      </rPr>
      <t>380Վ, Iանջ =16Ա</t>
    </r>
  </si>
  <si>
    <t>Լուսադիոդային սևեռված լուսարձակ (Direct Spotlight),
85-265 Վ, 12-15 Վտ, IP65, ոչ պակաս, քան 1680լմ, 5000-6400Կ</t>
  </si>
  <si>
    <r>
      <t xml:space="preserve">Լուսադիոդային մոդուլ 800x80մմ, 180-265Վ,  40Վտ, ոչ պակաս քան 5600Լմ, 140Լմ/Վտ, 4000-5000Կ, աշխատանքային ջերմաստիճան -25° -։- +50°, </t>
    </r>
    <r>
      <rPr>
        <sz val="12"/>
        <color theme="1"/>
        <rFont val="Sylfaen"/>
        <charset val="134"/>
      </rPr>
      <t>երաշխիք 36ամիս</t>
    </r>
  </si>
  <si>
    <t>Տեղափոխում լցակույտ 5կմ</t>
  </si>
  <si>
    <t>Ավազակոպճային նախաշերտ 50մմ հաստ.</t>
  </si>
  <si>
    <t>Բեմահարթակի կառուցում B-7,5 դասի խամքարե բետոնից, h=30սմ</t>
  </si>
  <si>
    <t>Բեմահարթակի կառուցում B-20 դասի բետոնից</t>
  </si>
  <si>
    <t>Հեղույս երկաթյա դյուբելով մանեկով կեռիկով M6x8x100</t>
  </si>
  <si>
    <t>Բազրիքներ</t>
  </si>
  <si>
    <t>Մետաղական բազրիքների տեղադրում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</si>
  <si>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³</t>
    </r>
  </si>
  <si>
    <r>
      <t>Ուղղանկյուն</t>
    </r>
    <r>
      <rPr>
        <sz val="12"/>
        <color indexed="8"/>
        <rFont val="Sylfaen"/>
        <family val="1"/>
        <charset val="204"/>
      </rPr>
      <t xml:space="preserve"> խողովակ 60x40x3մմ</t>
    </r>
  </si>
  <si>
    <t>Ամրան A - 500c 10մմ</t>
  </si>
  <si>
    <t>Մետաղական տարրերի յուղաներկում (2 անգամ)</t>
  </si>
  <si>
    <r>
      <t>Ուղղանկյուն</t>
    </r>
    <r>
      <rPr>
        <sz val="12"/>
        <color indexed="8"/>
        <rFont val="Sylfaen"/>
        <family val="1"/>
        <charset val="204"/>
      </rPr>
      <t xml:space="preserve"> խողովակ 60x30x3մմ</t>
    </r>
  </si>
  <si>
    <r>
      <t>Ուղղանկյուն</t>
    </r>
    <r>
      <rPr>
        <sz val="12"/>
        <color indexed="8"/>
        <rFont val="Sylfaen"/>
        <family val="1"/>
        <charset val="204"/>
      </rPr>
      <t xml:space="preserve"> խողովակ 50x30x3մմ</t>
    </r>
  </si>
  <si>
    <r>
      <t>Ուղղանկյուն</t>
    </r>
    <r>
      <rPr>
        <sz val="12"/>
        <color indexed="8"/>
        <rFont val="Sylfaen"/>
        <family val="1"/>
        <charset val="204"/>
      </rPr>
      <t xml:space="preserve"> խողովակ 40x20x2,5մմ</t>
    </r>
  </si>
  <si>
    <t>Պողպատե ներդիր</t>
  </si>
  <si>
    <t>Պողպատե թերթ 90x90x8</t>
  </si>
  <si>
    <t>Հիմքերի կառուցում  B-12.5 դասի բուտաբետոնից</t>
  </si>
  <si>
    <t>Միաձույլ ե/բ գոտու կառուցում  B-20 դասի բետոնից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</si>
  <si>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</si>
  <si>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t>Հիմքերի հիդրոմեկուսացում երկշերտ բիտումի մածիկով, երկու անգամ</t>
  </si>
  <si>
    <t>Ժապավենաձև հիմքերի կառուցում</t>
  </si>
  <si>
    <t>Արտաքին պատեր կառուցում</t>
  </si>
  <si>
    <t>Հորիզոնական ցանց 
Ամրան Փ6 240c, քայլը՝600մմ</t>
  </si>
  <si>
    <t>Պատերի շարվածք կանոնավոր ձևի տուֆ քարով, d=30սմ</t>
  </si>
  <si>
    <t>Ամրան A - 500c   14մմ</t>
  </si>
  <si>
    <t>Գործվածքային լար</t>
  </si>
  <si>
    <t>Բնահողի տոփանում խճով, 100մմ</t>
  </si>
  <si>
    <t>Հատակների իրականացում կերամիկական սալիկներից, 4մմ սոսնձի վրա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</si>
  <si>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</si>
  <si>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Հատակներ</t>
  </si>
  <si>
    <t>Ց/ա հարթեցուցիչ շերտի կառուցում 20մմ հաստ.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</si>
  <si>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</si>
  <si>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t xml:space="preserve">Ամրանային ցանց Bp-1, 5մմ, 10x10 </t>
  </si>
  <si>
    <t>Բետոնե նախաշերտ B-15 դասի բետոնից ցանցով, 100մմ</t>
  </si>
  <si>
    <t>Խարամավազի լիցք տոփանումով, 150մմ</t>
  </si>
  <si>
    <t>Բնահողի տոփանում</t>
  </si>
  <si>
    <t>Բետոնե նախաշերտ B-15 դասի բետոնից, 150մմ</t>
  </si>
  <si>
    <t>Խճավազային հիմքի կառուցում 100մմ հաստ.</t>
  </si>
  <si>
    <t>Ջրահեռացման սալվածք</t>
  </si>
  <si>
    <t>Մետաղապլաստե խուլ դռների տեղադրում, բլոկով, սպիտակ 60մմ հաստ.</t>
  </si>
  <si>
    <t>Մետաղապլաստե խուլ դռների տեղադրում, բլոկով, սպիտակ 60մմ հաստ., սակավաշարժ անձանց համար</t>
  </si>
  <si>
    <t>Հարդարման աշխատանքներ</t>
  </si>
  <si>
    <t>Առաստաղի ներկում լատեքսային ներկով</t>
  </si>
  <si>
    <t>Արտաքին պատերին բազալտե 3սմ հաստ․ սալիկներով երեսպատում</t>
  </si>
  <si>
    <t>Ներքին պատերի գաջի սվաղի իրականացում</t>
  </si>
  <si>
    <t>Ներքին պատերի ց/ա սվաղի իրականացում, h=1,65մ</t>
  </si>
  <si>
    <t xml:space="preserve">Ներքին պատերի կերամիկական սալիկների երեսպատում </t>
  </si>
  <si>
    <t>Ներքին պատերի քսահարթեցում գիպսոնիտով</t>
  </si>
  <si>
    <t>Ներքին պատերի ներկում լատեքսային ներկով</t>
  </si>
  <si>
    <t>Ներքին շեպերի գաջի սվաղի իրականացում</t>
  </si>
  <si>
    <t>Ներքին շեպերի իրականացում կերամիկական սալիկներով</t>
  </si>
  <si>
    <t>Ներքին շեպերի քսահարթեցում գիպսոնիտով</t>
  </si>
  <si>
    <t>Ներքին շեպերի ներկում լատեքային ներկով</t>
  </si>
  <si>
    <t>Առաստաղին գաջի սվաղի իրականացում</t>
  </si>
  <si>
    <t>Առաստաղին քսահարթեցում գիպսոնիտով</t>
  </si>
  <si>
    <t>Մոնտաժային աշխատանքներ</t>
  </si>
  <si>
    <t>Օճառաման</t>
  </si>
  <si>
    <t>Հայելի</t>
  </si>
  <si>
    <t>Թղթե սրբիչի կախիչ</t>
  </si>
  <si>
    <t>Բարձրորակ կախիչներ թղթի</t>
  </si>
  <si>
    <t>Երկկեռանի բարձրորակ կախիչներ հագուստի</t>
  </si>
  <si>
    <t>Սակավաշարժ անձանց համար չժանգոտվող մետաղական շարժական բռնաձողեր</t>
  </si>
  <si>
    <t>Սակավաշարժ անձանց համար չժանգոտվող մետաղական անշարժ բռնաձողեր</t>
  </si>
  <si>
    <t>Տանիքի կառուցման աշխատանքներ</t>
  </si>
  <si>
    <t>Երկբևեռ վարդակ, ներքին տեղադրման, 10Ա</t>
  </si>
  <si>
    <t>Հիդրոմեկուսացում իզոգամով, մեկ շերտ</t>
  </si>
  <si>
    <t>Հեղույս L=150մմ,  ք.2000մմ
(Որմնափայտը միաձույլ գոտուն (ՄԳ-1) ամրացնելու համար</t>
  </si>
  <si>
    <t>Հեղույս երկաթյա (դյուբելով) մանեկով 4xM6-l=100մմ (տախտակ 50x120մմ-ների պատին ամրացման համար, 1 տախտակին՝ 4 հեղույս</t>
  </si>
  <si>
    <t>Տախտակ 50x120մմ , ք.1200 մմ, l=0.2մ, 7հատ</t>
  </si>
  <si>
    <t>Մետաղական կապելու լար Ø4  ք.1000մմ (Որմնափայտի և միաձույլ գոտու(ՄԳ-1) միացման կապ)</t>
  </si>
  <si>
    <t>Ծպեղնաոտքի տեղադրում
(թեքան, որմնափայտ, հենագերան)</t>
  </si>
  <si>
    <t>Ամրացման մետաղական անկյունակ 55x70մմ (ուժեղացված)</t>
  </si>
  <si>
    <t>Միացման մետաղական թերթ 100x200մմ</t>
  </si>
  <si>
    <t>Փայտե կոնստրուկցիաների մշակում հականեխիչ և հակահրդեհային լուծույթով</t>
  </si>
  <si>
    <t>Կավարամած ած 100x30մմ, ք.350 մմ, l=7,85մ, 9 հատ</t>
  </si>
  <si>
    <t>Կավարամածի և տախտակամածի մշակում հականեխիչ և հակահրդեհային լուծույթով</t>
  </si>
  <si>
    <t>Մետաղական գունավոր կղմիդր 0,5մմ</t>
  </si>
  <si>
    <t>Ջերմամեկուսիչ շերտ խարամից 150մմ  հաստությամբ</t>
  </si>
  <si>
    <t>Ջրատար խողովակների պլաստմասե  ամրացնող էլեմենտների տեղադրում (գործարանային արտադրության խամուտներ)</t>
  </si>
  <si>
    <t>Ռետինե տափօղակով ցինկապատ պտուտակամեխ M5x80</t>
  </si>
  <si>
    <t>Գունավոր մետաղական ձնարգելների տեղադրում (առանց նյութի արժեքի)</t>
  </si>
  <si>
    <t>Գունավոր ձնարգել  L=1.25մ</t>
  </si>
  <si>
    <t>Ջրատար խողովակ Ø120, հարթ ցինկապատ թիթեղից, լրակազմով</t>
  </si>
  <si>
    <t>Ձագար գունավոր ցինկապատ թիթեղից</t>
  </si>
  <si>
    <t>Ճակատների երեսպատում տախտակներով 100x30մմ</t>
  </si>
  <si>
    <t>Միաստեղ միաբևեռ անջատիչ, ներքին տեղադրման</t>
  </si>
  <si>
    <t>Ջրամեկուսիչ շերտի իրականացում մեկ շերտ իզոգամով</t>
  </si>
  <si>
    <t>Արտաքին պատերի ց/ա սվաղի իրականացում</t>
  </si>
  <si>
    <t>Արտաքին շեպերի ց/ա սվաղի իրականացում</t>
  </si>
  <si>
    <t>Ներքին շեպերի իրականացում ց/ա շաղախով</t>
  </si>
  <si>
    <t>Ե/բ միաձույլ գոտի 1</t>
  </si>
  <si>
    <t>Ե/բ միաձույլ սյուն 1</t>
  </si>
  <si>
    <t>Ե/բ միաձույլ գոտի 2</t>
  </si>
  <si>
    <t>Միաձույլ ե/բ գոտու կառուցում B-20 դասի բետոնից</t>
  </si>
  <si>
    <t>Ե/բ միաձույլ սյուների կառուցում B-20 դասի բետոնից</t>
  </si>
  <si>
    <t>Ե/բ միաձույլ բարավոր</t>
  </si>
  <si>
    <t>Միաձույլ ե/բ բարավորի կառուցում B-20 դասի բետոնից</t>
  </si>
  <si>
    <t>Ամրան A - 500c   12մմ</t>
  </si>
  <si>
    <t>Հեղույս երկաթյա (դյուբելով) մանեկով 4xM6-l=100մմ (ծպեղնաոտքի ամրացման համար</t>
  </si>
  <si>
    <t>Պիպի տախտակի կառուցում 
30x (200+200), l=7,85մ</t>
  </si>
  <si>
    <t>Պիպի կառուցում ցինկապատ թիթեղից  /հաստ. 0 .50 մմ/  l լայն = 400 մմ, l ընդհ = 7,83գծմ</t>
  </si>
  <si>
    <t>Ջրատար խողովակի ծունկ Ø120, ցինկապատ գունավոր թիթեղից</t>
  </si>
  <si>
    <t>Կախովի ջրհորդանի կառուցում գունավոր ց/թիթեղից 0.5մմ հաստ.</t>
  </si>
  <si>
    <t>Միջնորմների ամրանավորում</t>
  </si>
  <si>
    <t>Միջնորմներ</t>
  </si>
  <si>
    <t>Միջնորմների շարում 200մմ հաստ. բետոնե թեթև բլոկներից</t>
  </si>
  <si>
    <t>Առաստաղի լուսադիոդային լուսատուի տեղադրում 50Վտ</t>
  </si>
  <si>
    <t>Էլեկտրական ձեռքի չորացուցիչ, 1,5կվտ</t>
  </si>
  <si>
    <t>Զուգարանակոնքի տեղադրում</t>
  </si>
  <si>
    <t>Եռաբաշխիչ d = 100x50x100</t>
  </si>
  <si>
    <t>Արտուղղում d=20մմ, 135°</t>
  </si>
  <si>
    <t>Արտուղղում d=20մմ, 90°</t>
  </si>
  <si>
    <t>Պոլիէթիլենային  խողովակների տեղադրում d=20մմ, PN 10, փորձարկումով</t>
  </si>
  <si>
    <t xml:space="preserve">PP/St կցորդիչ էգ Pn10 de 20x1/2՛՛ </t>
  </si>
  <si>
    <t>Монтаж цветной бетонной плитки 60мм</t>
  </si>
  <si>
    <r>
      <rPr>
        <sz val="12"/>
        <color indexed="8"/>
        <rFont val="Sylfaen"/>
        <family val="1"/>
        <charset val="204"/>
      </rPr>
      <t>100м</t>
    </r>
    <r>
      <rPr>
        <sz val="12"/>
        <color indexed="8"/>
        <rFont val="Sylfaen"/>
        <family val="1"/>
        <charset val="204"/>
      </rPr>
      <t>²</t>
    </r>
  </si>
  <si>
    <t>Сухой слой песка - 50 мм</t>
  </si>
  <si>
    <t>Песчаная грунтовка - 100мм</t>
  </si>
  <si>
    <r>
      <rPr>
        <sz val="12"/>
        <color indexed="8"/>
        <rFont val="Sylfaen"/>
        <family val="1"/>
        <charset val="204"/>
      </rPr>
      <t>м</t>
    </r>
    <r>
      <rPr>
        <sz val="12"/>
        <color indexed="8"/>
        <rFont val="Sylfaen"/>
        <family val="1"/>
        <charset val="204"/>
      </rPr>
      <t>³</t>
    </r>
  </si>
  <si>
    <t>Строительство гравийного основания толщиной 120 мм.</t>
  </si>
  <si>
    <t>Верхний слой почвы с обработкой - 200 мм</t>
  </si>
  <si>
    <t>м²</t>
  </si>
  <si>
    <t>Грунтовка из песка и гравия толщиной 50 мм.</t>
  </si>
  <si>
    <r>
      <rPr>
        <sz val="12"/>
        <color theme="1"/>
        <rFont val="Sylfaen"/>
        <family val="1"/>
        <charset val="204"/>
      </rPr>
      <t>м</t>
    </r>
    <r>
      <rPr>
        <sz val="12"/>
        <color theme="1"/>
        <rFont val="Sylfaen"/>
        <family val="1"/>
        <charset val="204"/>
      </rPr>
      <t>³</t>
    </r>
  </si>
  <si>
    <t>10e Класс IV обработка почвы с механизмом</t>
  </si>
  <si>
    <r>
      <rPr>
        <sz val="12"/>
        <color indexed="8"/>
        <rFont val="Sylfaen"/>
        <family val="1"/>
        <charset val="204"/>
      </rPr>
      <t>1000м</t>
    </r>
    <r>
      <rPr>
        <sz val="12"/>
        <color indexed="8"/>
        <rFont val="Sylfaen"/>
        <family val="1"/>
        <charset val="204"/>
      </rPr>
      <t>³</t>
    </r>
  </si>
  <si>
    <t>10е Погрузка грунта IV категории экскаватором (1м³)</t>
  </si>
  <si>
    <t>т</t>
  </si>
  <si>
    <t>Вывоз, сбор и погрузка строительного мусора в самосвалы</t>
  </si>
  <si>
    <t>Строительство бетонного фундамента из бетона марки В-15</t>
  </si>
  <si>
    <t>Монтаж сборных бетонных бордюров (80х200мм) на бетонное основание (Б-15) 180х250</t>
  </si>
  <si>
    <t>Монтаж базальтовых бордюрных камней (150х300мм) на бетонное (Б-15) основание 180х350</t>
  </si>
  <si>
    <t>Подготовка места для посадки деревьев с использованием 100% импортной почвы</t>
  </si>
  <si>
    <t>10 штук</t>
  </si>
  <si>
    <t>Подготовка и посадка деревьев</t>
  </si>
  <si>
    <t>Производство декоративных кустарников из 100% импортной почвы</t>
  </si>
  <si>
    <t>Подготовка и посадка декоративных кустарников</t>
  </si>
  <si>
    <t>Установка деревянных скамеек</t>
  </si>
  <si>
    <t>Установка мусорных баков</t>
  </si>
  <si>
    <t>Подпорная стенка H=1,1м</t>
  </si>
  <si>
    <t>Разработка траншеи в грунте IV категории (10е) (1м³) экскаватором с укладкой свай вдоль траншеи</t>
  </si>
  <si>
    <t>1000 м³</t>
  </si>
  <si>
    <t>Исправление гребней в котловане позади подпорной стенки</t>
  </si>
  <si>
    <t>м³</t>
  </si>
  <si>
    <t>Выполнение песчано-гравийного подготовительного слоя h=10см</t>
  </si>
  <si>
    <t>Устройство фундамента подпорной стенки из бетона класса В-15</t>
  </si>
  <si>
    <t>Возведение оболочки подпорной стенки из бетона класса В-15</t>
  </si>
  <si>
    <t>Гидроизоляция подпорной стенки двухслойной горячей битумной мастикой</t>
  </si>
  <si>
    <t>Обратная засыпка грунта</t>
  </si>
  <si>
    <t>Иранская арматурная сетка, ячейки 200х200 мм, армирование А-500с с классом армирования 10 мм</t>
  </si>
  <si>
    <t>Сетка армирующая для фундамента, ячейка 200х200 мм, армирование А-500с классом армирования 10 мм</t>
  </si>
  <si>
    <t>Погрузка излишков грунта экскаватором (1м³)</t>
  </si>
  <si>
    <t>Строительство металлического забора</t>
  </si>
  <si>
    <t>Прямоугольная трубка 60x60x2мм</t>
  </si>
  <si>
    <t>Прямоугольная трубка 20x20x2мм</t>
  </si>
  <si>
    <t>Металлический лист 70х80</t>
  </si>
  <si>
    <t>Арматура А - 500с 12мм</t>
  </si>
  <si>
    <t>Пластиковая заглушка 60х60 мм</t>
  </si>
  <si>
    <t>Пластиковая заглушка 20х20 мм</t>
  </si>
  <si>
    <t>Устройство фундамента из монолитного бетона класса В-12,5</t>
  </si>
  <si>
    <t>Масляная покраска металлических элементов (2 раза)</t>
  </si>
  <si>
    <t>Строительство металлической двери</t>
  </si>
  <si>
    <t>Прямоугольная трубка 100x100x3мм</t>
  </si>
  <si>
    <t>Труба стальная 20х20х2мм</t>
  </si>
  <si>
    <t>Лист стальной 150х8</t>
  </si>
  <si>
    <t>Стальная пластина 50x3</t>
  </si>
  <si>
    <t>Фурнитура для металлических дверей</t>
  </si>
  <si>
    <t>Пластиковая заглушка 100х100мм</t>
  </si>
  <si>
    <t>Строительство бетонных фундаментов из бетона класса В-12,5</t>
  </si>
  <si>
    <t>Строительство металлических ворот</t>
  </si>
  <si>
    <t>Металлическая труба 60х40мм</t>
  </si>
  <si>
    <t>Металлическая трубка 15х15мм</t>
  </si>
  <si>
    <t>Металлическая трубка 10х10мм</t>
  </si>
  <si>
    <t>Лист металлический 400х2</t>
  </si>
  <si>
    <t>Лист металлический 300х2</t>
  </si>
  <si>
    <t>Арматура А - 500с 16мм</t>
  </si>
  <si>
    <t>Металлический лист 150х8</t>
  </si>
  <si>
    <t>Лист металлический 50х3</t>
  </si>
  <si>
    <t>Ручка</t>
  </si>
  <si>
    <t>Ручная обработка почвы IV категории</t>
  </si>
  <si>
    <t>Распределение почвы по участку</t>
  </si>
  <si>
    <t>Натуральный грунт с гравием</t>
  </si>
  <si>
    <t>Устройство бетонных фундаментов из бетона класса В-7,5 (0,6х0,6х0,8)</t>
  </si>
  <si>
    <t>Реконструкция бассейна</t>
  </si>
  <si>
    <t>Очистка и обработка старой штукатурки, трещин и щелей на стенах и полах</t>
  </si>
  <si>
    <t xml:space="preserve"> Демонтаж базальтовой облицовочной плитки и брусчатки 150х600мм</t>
  </si>
  <si>
    <r>
      <rPr>
        <sz val="12"/>
        <color theme="1"/>
        <rFont val="Sylfaen"/>
        <family val="1"/>
        <charset val="204"/>
      </rPr>
      <t>м</t>
    </r>
    <r>
      <rPr>
        <sz val="12"/>
        <color theme="1"/>
        <rFont val="Sylfaen"/>
        <family val="1"/>
        <charset val="204"/>
      </rPr>
      <t>²</t>
    </r>
  </si>
  <si>
    <t>Сбор строительного мусора и погрузка в самосвал</t>
  </si>
  <si>
    <t>Возведение стен из гидротехнического бетона F-150, W-6, монолитного бетона класса В-25</t>
  </si>
  <si>
    <t>Устройство пола из гидротехнического бетона F-150, W-6, монолитного бетона класса В-25</t>
  </si>
  <si>
    <t>Гидроизоляция нового бетонного слоя материалом Ceresit CR-65</t>
  </si>
  <si>
    <r>
      <rPr>
        <sz val="12"/>
        <color indexed="8"/>
        <rFont val="Sylfaen"/>
        <family val="1"/>
        <charset val="204"/>
      </rPr>
      <t>м</t>
    </r>
    <r>
      <rPr>
        <sz val="12"/>
        <color indexed="8"/>
        <rFont val="Sylfaen"/>
        <family val="1"/>
        <charset val="204"/>
      </rPr>
      <t>²</t>
    </r>
  </si>
  <si>
    <t>Покраска бетонной поверхности бассейна двумя слоями водостойкой краски</t>
  </si>
  <si>
    <t xml:space="preserve"> Облицовка стен со стороны прохода базальтовой плиткой</t>
  </si>
  <si>
    <t>Монтаж базальтовой настенной плитки (без стоимости материала)</t>
  </si>
  <si>
    <t>Базальтовая чаша h=5см</t>
  </si>
  <si>
    <t>Реконструкция детской площадки</t>
  </si>
  <si>
    <t>Сетка армирующая Бп-1,5мм, 15х15</t>
  </si>
  <si>
    <t>Возведение стен из монолитного бетона класса В-20</t>
  </si>
  <si>
    <t>Устройство перекрытия из монолитного бетона класса В-20</t>
  </si>
  <si>
    <t>Строительство площадки из ячеистого бетона класса В-7,5, h=30см</t>
  </si>
  <si>
    <t>Строительство платформы из бетона класса В-20</t>
  </si>
  <si>
    <t>Отделка бетонных полов шлифовальным инструментом</t>
  </si>
  <si>
    <t>Базальтовые чаши h=5см</t>
  </si>
  <si>
    <t>Мощение площадки базальтовой плиткой</t>
  </si>
  <si>
    <t>Реализация резинового покрытия для уличных игровых площадок 20мм</t>
  </si>
  <si>
    <t>Монтаж базальтовой лестницы (300х150мм)</t>
  </si>
  <si>
    <t>Карусели</t>
  </si>
  <si>
    <t>Вращение</t>
  </si>
  <si>
    <t>Песочница</t>
  </si>
  <si>
    <t>Сборка и установка песочницы</t>
  </si>
  <si>
    <t>Уголок стальной 100х100х10мм</t>
  </si>
  <si>
    <t>Доска</t>
  </si>
  <si>
    <t>Пробка</t>
  </si>
  <si>
    <t>Муфта</t>
  </si>
  <si>
    <t>Болт, гайка, шайба</t>
  </si>
  <si>
    <t>Винт 4x40</t>
  </si>
  <si>
    <t>Винт 5x70</t>
  </si>
  <si>
    <t>Обработка и покраска масляными красками деревянных конструкций (2 раза)</t>
  </si>
  <si>
    <t>Масляная покраска металлоконструкций (2 раза)</t>
  </si>
  <si>
    <t>Кварцевый песок</t>
  </si>
  <si>
    <t>Пандус 1</t>
  </si>
  <si>
    <t>Натяжение сеток на стенах (без чистой стоимости) общий вес верхней и внутренней сеток</t>
  </si>
  <si>
    <t>Арматура А - 240С 8 мм</t>
  </si>
  <si>
    <t>Устройство фундамента из железобетона класса В-15</t>
  </si>
  <si>
    <t>Устройство бетонной плиты из бетона класса В-20 толщиной 150 мм.</t>
  </si>
  <si>
    <t>Отделка бетонной плиты шлифовальным инструментом</t>
  </si>
  <si>
    <t>Мощение базальтовой полированной плиткой толщиной 30 мм.</t>
  </si>
  <si>
    <t>Очистка и обработка старой штукатурки, трещин и щелей на колоннах и полах</t>
  </si>
  <si>
    <t>Устройство пола из монолитного бетона класса В-20, h=15см</t>
  </si>
  <si>
    <t>Устройство монолитной железобетонной плиты из бетона класса В-20, h=5см</t>
  </si>
  <si>
    <t>Сетка армирующая Бп-1, 3мм, 15х15</t>
  </si>
  <si>
    <t>Болт с железным штифтом и крючком М6х8х100</t>
  </si>
  <si>
    <t>Декоративная штукатурка, цветная</t>
  </si>
  <si>
    <t>Базары</t>
  </si>
  <si>
    <t>Установка металлических перил</t>
  </si>
  <si>
    <r>
      <t>Прямоугольник</t>
    </r>
    <r>
      <rPr>
        <sz val="12"/>
        <color indexed="8"/>
        <rFont val="Sylfaen"/>
        <family val="1"/>
        <charset val="204"/>
      </rPr>
      <t xml:space="preserve"> труба 60х30х3мм</t>
    </r>
  </si>
  <si>
    <r>
      <t>Прямоугольник</t>
    </r>
    <r>
      <rPr>
        <sz val="12"/>
        <color indexed="8"/>
        <rFont val="Sylfaen"/>
        <family val="1"/>
        <charset val="204"/>
      </rPr>
      <t xml:space="preserve"> труба 60х40х3мм</t>
    </r>
  </si>
  <si>
    <r>
      <t>Прямоугольник</t>
    </r>
    <r>
      <rPr>
        <sz val="12"/>
        <color indexed="8"/>
        <rFont val="Sylfaen"/>
        <family val="1"/>
        <charset val="204"/>
      </rPr>
      <t xml:space="preserve"> труба 50х30х3мм</t>
    </r>
  </si>
  <si>
    <r>
      <t>Прямоугольник</t>
    </r>
    <r>
      <rPr>
        <sz val="12"/>
        <color indexed="8"/>
        <rFont val="Sylfaen"/>
        <family val="1"/>
        <charset val="204"/>
      </rPr>
      <t xml:space="preserve"> труба 40х20х2,5мм</t>
    </r>
  </si>
  <si>
    <t>Стальная вставка</t>
  </si>
  <si>
    <t>Лист стальной 90х90х8</t>
  </si>
  <si>
    <t>Арматура А - 500с 10мм</t>
  </si>
  <si>
    <t>Полы</t>
  </si>
  <si>
    <t>Монтаж полов с керамической плиткой, клей 4 мм</t>
  </si>
  <si>
    <r>
      <rPr>
        <sz val="12"/>
        <color indexed="8"/>
        <rFont val="Sylfaen"/>
      </rPr>
      <t>100м</t>
    </r>
    <r>
      <rPr>
        <sz val="12"/>
        <color indexed="8"/>
        <rFont val="Sylfaen"/>
      </rPr>
      <t>²</t>
    </r>
  </si>
  <si>
    <t>Устройство выравнивающего слоя толщиной 30 мм.</t>
  </si>
  <si>
    <t>Выполнение гидроизоляционного слоя с одним слоем изогамы</t>
  </si>
  <si>
    <r>
      <rPr>
        <sz val="12"/>
        <color indexed="8"/>
        <rFont val="Sylfaen"/>
      </rPr>
      <t>м</t>
    </r>
    <r>
      <rPr>
        <sz val="12"/>
        <color indexed="8"/>
        <rFont val="Sylfaen"/>
      </rPr>
      <t>²</t>
    </r>
  </si>
  <si>
    <t>Устройство выравнивающего слоя толщиной 20 мм.</t>
  </si>
  <si>
    <t>Грунтовка бетонная из бетона класса В-15 с сеткой 100мм</t>
  </si>
  <si>
    <r>
      <rPr>
        <sz val="12"/>
        <color indexed="8"/>
        <rFont val="Sylfaen"/>
      </rPr>
      <t>м</t>
    </r>
    <r>
      <rPr>
        <sz val="12"/>
        <color indexed="8"/>
        <rFont val="Sylfaen"/>
      </rPr>
      <t>³</t>
    </r>
  </si>
  <si>
    <t xml:space="preserve"> Сетка армирующая Бп-1,5мм, 10х10</t>
  </si>
  <si>
    <r>
      <rPr>
        <sz val="12"/>
        <color theme="1"/>
        <rFont val="Sylfaen"/>
        <charset val="134"/>
      </rPr>
      <t>м</t>
    </r>
    <r>
      <rPr>
        <sz val="12"/>
        <color theme="1"/>
        <rFont val="Sylfaen"/>
        <charset val="204"/>
      </rPr>
      <t>³</t>
    </r>
  </si>
  <si>
    <t>Дренажная плита</t>
  </si>
  <si>
    <t>Грунтовка по бетону класса В-15, 150мм</t>
  </si>
  <si>
    <t>Устройство гравийного основания толщиной 100 мм.</t>
  </si>
  <si>
    <t>Отверстия в ванной комнате</t>
  </si>
  <si>
    <t>Установка металлопластиковых окон, с блоком, белые толщиной 60мм, со стеклопакетом 4+4мм, профиль, открывающийся</t>
  </si>
  <si>
    <t>Установка металлопластиковых глухих дверей, с блоком, белого цвета толщиной 60мм.</t>
  </si>
  <si>
    <t>Установка металлопластиковых глухих дверей с блоком белого цвета толщиной 60мм для маломобильных групп населения</t>
  </si>
  <si>
    <t>Отделочные работы</t>
  </si>
  <si>
    <t>Выполнение штукатурных работ наружных стен</t>
  </si>
  <si>
    <t>100 м²</t>
  </si>
  <si>
    <t>Выполнение наружной штукатурки фасадов</t>
  </si>
  <si>
    <t>Базальт толщиной 3 см на внешних стенах. плитка</t>
  </si>
  <si>
    <t>Выполнение штукатурных работ внутренних стен, h=1,65м</t>
  </si>
  <si>
    <t>Выполнение гипсовой штукатурки внутренних стен</t>
  </si>
  <si>
    <t xml:space="preserve"> Облицовка внутренних стен керамической плиткой</t>
  </si>
  <si>
    <t>Выравнивание внутренних стен гипсовой штукатуркой</t>
  </si>
  <si>
    <t>Покраска внутренних стен латексной краской</t>
  </si>
  <si>
    <t>Выполнение внутренних швов цементным раствором</t>
  </si>
  <si>
    <t>Нанесение гипсовой штукатурки на внутренние стены</t>
  </si>
  <si>
    <t>Выполнение внутренней отделки керамической плиткой</t>
  </si>
  <si>
    <t>Выравнивание внутренних поверхностей гипсовой штукатуркой</t>
  </si>
  <si>
    <t>Выполнение гипсовой штукатурки на потолке</t>
  </si>
  <si>
    <t>Выравнивание потолка гипсом</t>
  </si>
  <si>
    <t>Покраска потолка латексной краской</t>
  </si>
  <si>
    <t>Монтажные работы</t>
  </si>
  <si>
    <t>Мыльница</t>
  </si>
  <si>
    <t>Зеркало</t>
  </si>
  <si>
    <t>Держатель для бумажных полотенец</t>
  </si>
  <si>
    <t>Высококачественные вешалки для бумаги</t>
  </si>
  <si>
    <t>Высококачественные двусторонние вешалки для одежды</t>
  </si>
  <si>
    <t>Фиксированные металлические поручни из нержавеющей стали для людей с ограниченной подвижностью</t>
  </si>
  <si>
    <t>Арматура А - 500с 14мм</t>
  </si>
  <si>
    <t>Арматура А - 240c 8мм</t>
  </si>
  <si>
    <t>Тканевый шнур</t>
  </si>
  <si>
    <t>Строительство ленточных фундаментов</t>
  </si>
  <si>
    <t>Уплотнение грунта гравием, 100мм</t>
  </si>
  <si>
    <t>Устройство фундаментов из железобетона класса В-12,5</t>
  </si>
  <si>
    <t>Устройство монолитного железобетонного пояса из бетона класса В-20</t>
  </si>
  <si>
    <t>Гидроизоляция фундаментов двухслойной битумной мастикой, дважды</t>
  </si>
  <si>
    <t>Строительство наружных стен</t>
  </si>
  <si>
    <t>Горизонтальная гидроизоляция цементным раствором</t>
  </si>
  <si>
    <t>Облицовка стен туфовым камнем правильной формы, d=30см</t>
  </si>
  <si>
    <t>Возведение железобетонных монолитных колонн из бетона класса В-20</t>
  </si>
  <si>
    <t>Арматура А - 240c 6 мм</t>
  </si>
  <si>
    <t>Возведение монолитной железобетонной балки из бетона класса В-20</t>
  </si>
  <si>
    <t>Кровельные работы</t>
  </si>
  <si>
    <t>Гидроизоляция изогамой, одинарный слой</t>
  </si>
  <si>
    <t>Теплоизоляционный слой из шлака толщиной 150 мм</t>
  </si>
  <si>
    <t>Болт L=150мм, ок.2000мм (Для крепления стенового бруса к монолитному поясу (МГ-1)</t>
  </si>
  <si>
    <t>Проволока вязальная металлическая Ø4 кв.1000мм (Соединение стенового бруса и монолитного пояса (МГ-1))</t>
  </si>
  <si>
    <t>кг</t>
  </si>
  <si>
    <t>Болт с железным (нагельным) стержнем 4хМ6-l=100мм (для крепления стропильной ноги)</t>
  </si>
  <si>
    <t>Монтаж стропил (брус, балки, лаги)</t>
  </si>
  <si>
    <t>Болт с железным (дюбельным) стержнем 4хМ6-l=100мм (для крепления доски 50х120мм к стене, 4 болта на доску)</t>
  </si>
  <si>
    <t>Доска 50х120мм, размер 1200мм, l=0,2м, 7шт.</t>
  </si>
  <si>
    <t>Уголок металлический 55х70мм (усиленный)</t>
  </si>
  <si>
    <t>Соединительный металлический лист 100х200мм</t>
  </si>
  <si>
    <t>Обработка деревянных конструкций антисептическим и огнезащитным раствором</t>
  </si>
  <si>
    <t>Плитка тротуарная 100х30мм, квадрат 350мм, l=7,85м, 9 шт.</t>
  </si>
  <si>
    <t>Конструкция доски Пипи 30x (200+200), l=7,85м</t>
  </si>
  <si>
    <t>Обработка тротуаров и настилов антисептическим и огнезащитным раствором</t>
  </si>
  <si>
    <t>Металлическая цветная плитка 0,5 мм</t>
  </si>
  <si>
    <t>Трубная конструкция из оцинкованного листового металла /толщина. 0,50 мм/ l ширина = 400 мм, l глубина = 7,83 погонных метров</t>
  </si>
  <si>
    <r>
      <rPr>
        <sz val="12"/>
        <color theme="1"/>
        <rFont val="Sylfaen"/>
        <family val="1"/>
        <charset val="204"/>
      </rPr>
      <t>100м</t>
    </r>
    <r>
      <rPr>
        <sz val="12"/>
        <color theme="1"/>
        <rFont val="Sylfaen"/>
        <family val="1"/>
        <charset val="204"/>
      </rPr>
      <t>²</t>
    </r>
  </si>
  <si>
    <t>Установка цветных металлических снегозадержателей (без стоимости материала)</t>
  </si>
  <si>
    <t>Цветной снегозадержатель L=1,25м</t>
  </si>
  <si>
    <t>Изготовление подвесного бака для воды из цветной жести толщиной 0,5 мм.</t>
  </si>
  <si>
    <t>Водопроводная труба Ø120, изготовлена из плоского оцинкованного металла, в комплекте с фитингами</t>
  </si>
  <si>
    <t>Воронка из цветного оцинкованного листа</t>
  </si>
  <si>
    <t>Монтаж пластиковых армирующих элементов для водопроводных труб (заводская арматура)</t>
  </si>
  <si>
    <t>Винт оцинкованный с резиновой шайбой М5х80</t>
  </si>
  <si>
    <t>Облицовка фасада досками 100х30 мм</t>
  </si>
  <si>
    <t>Разделы</t>
  </si>
  <si>
    <t>Перегородки толщиной 200мм. из легких бетонных блоков</t>
  </si>
  <si>
    <t>Армирование перегородок</t>
  </si>
  <si>
    <t>Внутреннее освещение</t>
  </si>
  <si>
    <t>Панель почтовая, пластиковый корпус на 8 мест, 230x180x90 мм</t>
  </si>
  <si>
    <t>Однополюсный автоматический выключатель, Uназвание ~ 220 В, Iназвание = 32 А</t>
  </si>
  <si>
    <t>Однополюсный автоматический выключатель, Uназвание ~ 220 В, Iназвание = 20 А</t>
  </si>
  <si>
    <t>Установка светодиодного потолочного светильника мощностью 50 Вт</t>
  </si>
  <si>
    <t>Розетка двухполюсная, внутренняя установка, 10А</t>
  </si>
  <si>
    <t>Однополюсный автоматический выключатель с одной звездой для внутренней установки</t>
  </si>
  <si>
    <t>Разделитель коробов для внутренней установки</t>
  </si>
  <si>
    <t>100 штук</t>
  </si>
  <si>
    <t>Розетка и распределительная коробка</t>
  </si>
  <si>
    <t>Медный провод, с ПВХ изоляцией, сечение: 2x2,5 мм², ППВ</t>
  </si>
  <si>
    <t>Медный провод с ПВХ изоляцией, сечение: 3x2,5 мм², ППВ</t>
  </si>
  <si>
    <t>Провод медный, с ПВХ изоляцией, сечение: 1x2,5мм², ПВ-3</t>
  </si>
  <si>
    <t>Электрическая сушилка для рук, 1,5 кВт</t>
  </si>
  <si>
    <t>Внутренний участок канализационной линии</t>
  </si>
  <si>
    <t>Монтаж канализационных труб поливинилхлоридных d=100мм, с испытанием</t>
  </si>
  <si>
    <t>Монтаж канализационных труб поливинилхлоридных d=50мм, с испытанием</t>
  </si>
  <si>
    <t>Установка мойки с педалью</t>
  </si>
  <si>
    <t>Установка туалета</t>
  </si>
  <si>
    <t>Установка азиатских чаш с бакиками</t>
  </si>
  <si>
    <t>Стеклоочиститель d=100мм</t>
  </si>
  <si>
    <t>Резиновая прокладка d=50мм</t>
  </si>
  <si>
    <t>Бетонная платформа под азиатскими чашами</t>
  </si>
  <si>
    <t>Шланг (с сифоном) d=50мм</t>
  </si>
  <si>
    <t>Монтаж оцинкованных труб d=150мм</t>
  </si>
  <si>
    <t>Установка оцинкованного зонта d=150мм</t>
  </si>
  <si>
    <t>Оцинкованный переход 150/100</t>
  </si>
  <si>
    <t>Люк э/б Д=1000мм</t>
  </si>
  <si>
    <t>Монтаж сборного канализационного люка</t>
  </si>
  <si>
    <t>Подготовка основания котлована из бетона класса В-7,5</t>
  </si>
  <si>
    <t>Сборная стальная кровля КТСП 1 - 10 - 2</t>
  </si>
  <si>
    <t>Кольцо сборное E/b KC - 10-9</t>
  </si>
  <si>
    <t>Монтаж облегченной чугунной тройниковой трубы 700мм</t>
  </si>
  <si>
    <t>Внутренний участок водопровода</t>
  </si>
  <si>
    <t>Монтаж полиэтиленовых труб d=20мм, PN 10, с испытанием</t>
  </si>
  <si>
    <t xml:space="preserve"> Муфта PP/St внутренняя Pn10 de 20x1/2!</t>
  </si>
  <si>
    <t>Установка клапана d=20мм</t>
  </si>
  <si>
    <t>Монтаж смесителя для мойки d=15мм</t>
  </si>
  <si>
    <t>Установка смесителя для унитаза d=15мм</t>
  </si>
  <si>
    <t>Крепление с винтом Ø25x3/4</t>
  </si>
  <si>
    <t>Крепление с винтом Ø16x1/2</t>
  </si>
  <si>
    <t>Установка фильтра d=20мм</t>
  </si>
  <si>
    <t>Установка водосчетчика d=20мм</t>
  </si>
  <si>
    <t>Трехсекционный распределитель 20x20x20мм</t>
  </si>
  <si>
    <t>Стальной защитный кожух d=40мм</t>
  </si>
  <si>
    <t>Масляная покраска стальных защитных кожухов (2 раза)</t>
  </si>
  <si>
    <t>Гибкая нержавеющая труба для подключения сантехнических приборов L=0,5м, d=15мм</t>
  </si>
  <si>
    <t>Монтаж сборного люка</t>
  </si>
  <si>
    <t>Монтаж чугунной тройниковой трубы 700мм</t>
  </si>
  <si>
    <t>Внешний участок канализационной линии</t>
  </si>
  <si>
    <t>Рытье траншеи в грунте III категории с помощью экскаватора</t>
  </si>
  <si>
    <r>
      <rPr>
        <sz val="12"/>
        <color theme="1"/>
        <rFont val="Sylfaen"/>
        <family val="1"/>
        <charset val="204"/>
      </rPr>
      <t>1000м</t>
    </r>
    <r>
      <rPr>
        <sz val="12"/>
        <color theme="1"/>
        <rFont val="Sylfaen"/>
        <family val="1"/>
        <charset val="204"/>
      </rPr>
      <t>³</t>
    </r>
  </si>
  <si>
    <t>Рытье траншеи в грунте IV категории с помощью экскаватора</t>
  </si>
  <si>
    <t>Ручная разработка и корректировка вырытой траншеи в грунте IV категории</t>
  </si>
  <si>
    <t>Рытье траншеи в грунте V категории экскаватором, погрузка в самосвал</t>
  </si>
  <si>
    <t>Устройство песчаного фундамента</t>
  </si>
  <si>
    <t>Защитный слой трубы с песком</t>
  </si>
  <si>
    <t>Монтаж полиэтиленовой гофрированной канализационной трубы d=150мм, SN 8, с испытанием</t>
  </si>
  <si>
    <t>Монтаж канализационных труб ПВХ поливинилхлоридных, d=160мм</t>
  </si>
  <si>
    <t>Монтаж сборного канализационного люка (с антисейсмическими деталями)</t>
  </si>
  <si>
    <t>Гидроизоляция наружной поверхности колодца двухслойной битумной мастикой</t>
  </si>
  <si>
    <t>Соединение существующего люка со строящимся люком</t>
  </si>
  <si>
    <t>Внешний участок водопровода</t>
  </si>
  <si>
    <t>Рытье траншеи в грунте III категории с помощью экскаватора и бульдозера</t>
  </si>
  <si>
    <t>Рытье траншеи в грунте IV категории с помощью экскаватора и бульдозера</t>
  </si>
  <si>
    <t>Монтаж полиэтиленовых труб ПНД d=63мм, PN 10, с испытанием</t>
  </si>
  <si>
    <t>Монтаж полиэтиленовых труб ПНД d=25мм, PN 10, с испытанием</t>
  </si>
  <si>
    <t>Монтаж стальных труб d=50мм, с испытанием</t>
  </si>
  <si>
    <t xml:space="preserve"> Промывка труб с дезинфекцией</t>
  </si>
  <si>
    <t>Подключение к существующей водопроводной сети</t>
  </si>
  <si>
    <t>Монтаж пластикового фланца d=50мм, PN10</t>
  </si>
  <si>
    <t>Монтаж стального свободного фланца d=63мм, PN10</t>
  </si>
  <si>
    <t>Монтаж полиэтиленовых фасонных деталей</t>
  </si>
  <si>
    <t>Прокладка полиэтиленовая d=63мм, PN10</t>
  </si>
  <si>
    <t>Резиновая вставка d=50мм, PN10</t>
  </si>
  <si>
    <t>Полиэтиленовый отвод de63 - 45°, PN10</t>
  </si>
  <si>
    <t>Полиэтиленовая муфта внутренняя DN25*3/4", PN10</t>
  </si>
  <si>
    <t>Предупреждающая лента с надписью «Вода»</t>
  </si>
  <si>
    <t>Полиэтиленовый тройник-распределитель 63x25 мм</t>
  </si>
  <si>
    <t>Установка задвижки d=50мм, Pn16</t>
  </si>
  <si>
    <t>Монтаж шарового крана d=25мм, Pn16</t>
  </si>
  <si>
    <t>Установка сетчатого фильтра d=50мм</t>
  </si>
  <si>
    <t>Установка механического водосчетчика d=50мм</t>
  </si>
  <si>
    <t>Кольцо стальное сборное КС-10-9 (1000х1160х890)</t>
  </si>
  <si>
    <t>Кольцо стальное сборное КС-10-6 (1000х1160х590)</t>
  </si>
  <si>
    <t>Сборная стальная крыша ПП 10 (1160х100) с чугунной вставкой</t>
  </si>
  <si>
    <t>Сборный бетонный фундамент ПН 10 (1160х100)</t>
  </si>
  <si>
    <t>Монтаж металлической лестницы L50x5</t>
  </si>
  <si>
    <t>Металлический уголок 50х5</t>
  </si>
  <si>
    <t>Монтаж антисейсмической металлической детали 80х4</t>
  </si>
  <si>
    <r>
      <t>м</t>
    </r>
    <r>
      <rPr>
        <sz val="12"/>
        <color theme="1"/>
        <rFont val="Sylfaen"/>
        <family val="1"/>
        <charset val="204"/>
      </rPr>
      <t>³</t>
    </r>
  </si>
  <si>
    <t>Монтаж стальных труб d=57x3мм</t>
  </si>
  <si>
    <t>Водонепроницаемая арматура для бетона с клеем</t>
  </si>
  <si>
    <t>Гидроизоляционный раствор с двухслойным материалом CERESIT 65</t>
  </si>
  <si>
    <t>Лист металлический 250х250х4</t>
  </si>
  <si>
    <t>Строящийся акведук</t>
  </si>
  <si>
    <t>Монтаж полиэтиленовых труб ПНД d=110мм, PN 10, с испытанием</t>
  </si>
  <si>
    <t>Монтаж стальных труб d=108 мм, с испытанием</t>
  </si>
  <si>
    <t>Подключение к существующей ливневой канализации</t>
  </si>
  <si>
    <t>Резка и герметизация существующих металлических труб</t>
  </si>
  <si>
    <t>Тройник стальной Ду = 108мм</t>
  </si>
  <si>
    <t>Стальной удлинитель dn = 108 мм</t>
  </si>
  <si>
    <t>Установка задвижки Ду=100мм, Ру16</t>
  </si>
  <si>
    <t>Основание столба 1</t>
  </si>
  <si>
    <t>Ручная выемка грунта, уровень IV</t>
  </si>
  <si>
    <t>Устройство подготовительного слоя из гравия толщиной 100 мм.</t>
  </si>
  <si>
    <t>Столп Просветления 1</t>
  </si>
  <si>
    <t>Абажур с цоколем E27 Pmax=60Вт, светодиодная лампа 220В, IP44, рабочая температура -40° -:- +50°, гарантия 36 месяцев</t>
  </si>
  <si>
    <t>Светодиодная лампа 4000-5000К, 2630Лм, цоколь E27, 30Вт, 175-265В, индекс цветопередачи (не менее) Ra 80%, IP44, рабочая температура -40° -:- +50°, срок службы (не менее) 20000 часов</t>
  </si>
  <si>
    <t>Установка металлических столбов (без стоимости материала)</t>
  </si>
  <si>
    <t>Металлическая трубка 108x4мм</t>
  </si>
  <si>
    <t>Металлическая трубка 76x3мм</t>
  </si>
  <si>
    <t>Металлическая труба 60х3мм</t>
  </si>
  <si>
    <t>Металлическая трубка 32x2,5мм</t>
  </si>
  <si>
    <t>Металлический лист 300х300, толстый. 10 мм</t>
  </si>
  <si>
    <t>Металлический лист толщиной 120 мм. 10 мм</t>
  </si>
  <si>
    <t>Листовой металл толщиной 90 мм. 10 мм</t>
  </si>
  <si>
    <t>Листовой металл толщиной 76 мм. 3 мм</t>
  </si>
  <si>
    <t>Металлический лист 200х200, толстый. 3 мм</t>
  </si>
  <si>
    <t>Лист металлический 250х96, толстый. 7 мм</t>
  </si>
  <si>
    <t>Листовая сталь 20х2мм</t>
  </si>
  <si>
    <t xml:space="preserve"> Металлический шар (декоративный элемент) d=46мм</t>
  </si>
  <si>
    <t>Масляная покраска металлических столбов (2 раза)</t>
  </si>
  <si>
    <t>Проводка 3x1,5мм², ППВ</t>
  </si>
  <si>
    <t>Шланг 16мм</t>
  </si>
  <si>
    <t>Бетонирование колонн из бетона класса В-12,5</t>
  </si>
  <si>
    <r>
      <rPr>
        <sz val="12"/>
        <color theme="1"/>
        <rFont val="Sylfaen"/>
        <family val="1"/>
        <charset val="204"/>
      </rPr>
      <t>м</t>
    </r>
    <r>
      <rPr>
        <sz val="12"/>
        <color indexed="8"/>
        <rFont val="Sylfaen"/>
        <family val="1"/>
        <charset val="204"/>
      </rPr>
      <t>³</t>
    </r>
  </si>
  <si>
    <t>Основание столба 2</t>
  </si>
  <si>
    <t>Кабельная траншея</t>
  </si>
  <si>
    <t>Обратная засыпка земляного полотна уплотненным местным однородным грунтом (без строительного мусора и гравия)</t>
  </si>
  <si>
    <r>
      <rPr>
        <sz val="12"/>
        <rFont val="Sylfaen"/>
        <family val="1"/>
        <charset val="204"/>
      </rPr>
      <t>м</t>
    </r>
    <r>
      <rPr>
        <sz val="12"/>
        <rFont val="Sylfaen"/>
        <family val="1"/>
        <charset val="204"/>
      </rPr>
      <t>³</t>
    </r>
  </si>
  <si>
    <t>Монтаж защитной ПВХ трубы d=50мм</t>
  </si>
  <si>
    <t>Сигнальная лента</t>
  </si>
  <si>
    <t>Столп Просветления 2</t>
  </si>
  <si>
    <r>
      <t xml:space="preserve"> Светодиодный модуль 800х80мм, 180-265В, 40Вт, не менее 5600Лм, 140Лм/Вт, 4000-5000К, рабочая температура -25° -:- +50°,</t>
    </r>
    <r>
      <rPr>
        <sz val="12"/>
        <color theme="1"/>
        <rFont val="Sylfaen"/>
        <charset val="134"/>
      </rPr>
      <t>Гарантия 36 месяцев</t>
    </r>
  </si>
  <si>
    <t>Металлическая труба 120х120х4мм</t>
  </si>
  <si>
    <t>Металлическая труба 100х100х3мм</t>
  </si>
  <si>
    <t>Металлическая трубка 108x3мм</t>
  </si>
  <si>
    <t>Лист металлический 320х320, толстый. 8 мм</t>
  </si>
  <si>
    <t>Металлический лист 250х250, толстый. 3,5 мм</t>
  </si>
  <si>
    <t>Лист металлический 300х100х316, толщина. 8 мм</t>
  </si>
  <si>
    <t>Металлический лист 130х130, толстый. 8 мм</t>
  </si>
  <si>
    <t>Порошковая окраска столбов в темно-коричневый цвет (RAL Classic: 3007)</t>
  </si>
  <si>
    <r>
      <rPr>
        <sz val="12"/>
        <color theme="1"/>
        <rFont val="Sylfaen"/>
        <charset val="134"/>
      </rPr>
      <t>100м</t>
    </r>
    <r>
      <rPr>
        <sz val="12"/>
        <color theme="1"/>
        <rFont val="Sylfaen"/>
        <charset val="204"/>
      </rPr>
      <t>²</t>
    </r>
  </si>
  <si>
    <t>Материалы и оборудование для сети садового освещения</t>
  </si>
  <si>
    <t>Силовые кабели</t>
  </si>
  <si>
    <r>
      <t>Алюминиевая кабельная трасса с ПВХ изоляцией, сечение: 5х16 мм</t>
    </r>
    <r>
      <rPr>
        <sz val="12"/>
        <color theme="1"/>
        <rFont val="Sylfaen"/>
        <charset val="204"/>
      </rPr>
      <t>², АВВГ</t>
    </r>
  </si>
  <si>
    <r>
      <t>Алюминиевая кабельная трасса с ПВХ изоляцией, сечение: 5х6 мм</t>
    </r>
    <r>
      <rPr>
        <sz val="12"/>
        <color theme="1"/>
        <rFont val="Sylfaen"/>
        <charset val="204"/>
      </rPr>
      <t>², АВВГ</t>
    </r>
  </si>
  <si>
    <t>Щит распределения питания</t>
  </si>
  <si>
    <t>Металлический ящик 395х310х220, с монтажной панелью DIN, с замком IP54</t>
  </si>
  <si>
    <r>
      <rPr>
        <sz val="12"/>
        <color theme="1"/>
        <rFont val="Sylfaen"/>
        <charset val="134"/>
      </rPr>
      <t xml:space="preserve"> Автоматический выключатель, U-образный</t>
    </r>
    <r>
      <rPr>
        <sz val="12"/>
        <color theme="1"/>
        <rFont val="Sylfaen"/>
        <charset val="204"/>
      </rPr>
      <t xml:space="preserve"> ~</t>
    </r>
    <r>
      <rPr>
        <sz val="12"/>
        <color theme="1"/>
        <rFont val="Sylfaen"/>
        <charset val="134"/>
      </rPr>
      <t>380В, I =50А</t>
    </r>
  </si>
  <si>
    <r>
      <t xml:space="preserve"> Автоматический выключатель, U-образный</t>
    </r>
    <r>
      <rPr>
        <sz val="12"/>
        <color theme="1"/>
        <rFont val="Sylfaen"/>
        <charset val="204"/>
      </rPr>
      <t xml:space="preserve"> ~</t>
    </r>
    <r>
      <rPr>
        <sz val="12"/>
        <color theme="1"/>
        <rFont val="Sylfaen"/>
        <charset val="134"/>
      </rPr>
      <t>380В, I =25А</t>
    </r>
  </si>
  <si>
    <r>
      <rPr>
        <sz val="12"/>
        <color theme="1"/>
        <rFont val="Sylfaen"/>
        <charset val="134"/>
      </rPr>
      <t xml:space="preserve"> Автоматический выключатель, U-образный</t>
    </r>
    <r>
      <rPr>
        <sz val="12"/>
        <color theme="1"/>
        <rFont val="Sylfaen"/>
        <charset val="204"/>
      </rPr>
      <t xml:space="preserve"> ~</t>
    </r>
    <r>
      <rPr>
        <sz val="12"/>
        <color theme="1"/>
        <rFont val="Sylfaen"/>
        <charset val="134"/>
      </rPr>
      <t>380В, I =16А</t>
    </r>
  </si>
  <si>
    <r>
      <t xml:space="preserve"> Автоматический выключатель, U-образный</t>
    </r>
    <r>
      <rPr>
        <sz val="12"/>
        <color theme="1"/>
        <rFont val="Sylfaen"/>
        <charset val="204"/>
      </rPr>
      <t xml:space="preserve"> ~</t>
    </r>
    <r>
      <rPr>
        <sz val="12"/>
        <color theme="1"/>
        <rFont val="Sylfaen"/>
        <charset val="134"/>
      </rPr>
      <t>380В, I =16А</t>
    </r>
  </si>
  <si>
    <r>
      <t>Алюминиевая кабельная трасса с ПВХ изоляцией, сечение: 3х16 мм</t>
    </r>
    <r>
      <rPr>
        <sz val="12"/>
        <color theme="1"/>
        <rFont val="Sylfaen"/>
        <charset val="204"/>
      </rPr>
      <t>², АВВГ</t>
    </r>
  </si>
  <si>
    <r>
      <t>Алюминиевая кабельная трасса с ПВХ-изоляцией, сечение: 3x6 мм²</t>
    </r>
    <r>
      <rPr>
        <sz val="12"/>
        <color theme="1"/>
        <rFont val="Sylfaen"/>
        <charset val="204"/>
      </rPr>
      <t>, АВВГ</t>
    </r>
  </si>
  <si>
    <r>
      <t>Алюминиевая кабельная трасса с ПВХ-изоляцией, сечение: 3x2,5 мм²</t>
    </r>
    <r>
      <rPr>
        <sz val="12"/>
        <color theme="1"/>
        <rFont val="Sylfaen"/>
        <charset val="204"/>
      </rPr>
      <t>, АВВГ</t>
    </r>
  </si>
  <si>
    <t>Шланг 32мм</t>
  </si>
  <si>
    <t>Щит управления осветительной сетью 220/380В, 16А</t>
  </si>
  <si>
    <t>Освещение ротонды</t>
  </si>
  <si>
    <t>Светодиодный прямой прожектор, 85-265 В, 12-15 Вт, IP65, не менее 1680 лм, 5000-6400 К</t>
  </si>
  <si>
    <t xml:space="preserve">Разрезы покрытия </t>
  </si>
  <si>
    <t>м</t>
  </si>
  <si>
    <t>штук</t>
  </si>
  <si>
    <t>комплект</t>
  </si>
  <si>
    <t>100 м</t>
  </si>
  <si>
    <r>
      <t>100м</t>
    </r>
    <r>
      <rPr>
        <sz val="12"/>
        <color indexed="8"/>
        <rFont val="Sylfaen"/>
        <family val="1"/>
        <charset val="204"/>
      </rPr>
      <t>²</t>
    </r>
  </si>
  <si>
    <t>100м</t>
  </si>
  <si>
    <t>Вытаптываний грунт</t>
  </si>
  <si>
    <t>10e Ручная обработка грунта IV категории</t>
  </si>
  <si>
    <t>Перевозка свалки на 5 км</t>
  </si>
  <si>
    <t>Проект реконструкции Озерного парка в городе Алаверди, общины Алаверди, Лорийской области Республики Армения</t>
  </si>
  <si>
    <t>Объемный лист</t>
  </si>
  <si>
    <t>Петля 20</t>
  </si>
  <si>
    <t>Петля водопроводное Ø120, оцинкованный цветной лист</t>
  </si>
  <si>
    <t>Полиэтиленовое Петля d = 110 мм, 90°, Pn10</t>
  </si>
  <si>
    <t>Օкраска масляной краской  металлической двери (2 раза)</t>
  </si>
  <si>
    <t>Օкраска масляной краской  металлических ворот (2 раза)</t>
  </si>
  <si>
    <t>Арматура 12-миллиметровые анкеры 150x150 мм</t>
  </si>
  <si>
    <t>Горизонтальная решетка Арматура P6 240c, шаг: 600 мм</t>
  </si>
  <si>
    <t>Качели</t>
  </si>
  <si>
    <t>Турник</t>
  </si>
  <si>
    <t>Горки</t>
  </si>
  <si>
    <t>Пандус 2</t>
  </si>
  <si>
    <t>Разборка остатков бетона экскаватором (1м³) в самосвал</t>
  </si>
  <si>
    <t>Разборка базальтовых бордюрных камней 150х300мм</t>
  </si>
  <si>
    <t>Разборка подпорной стенки с помощью подъемного механизма с использованием экскаватора (1м³) и самосвала</t>
  </si>
  <si>
    <t>Разборка базальтовых ступеней (150х300мм)</t>
  </si>
  <si>
    <t>Разборка плит перекрытия, погрузка в самосвал</t>
  </si>
  <si>
    <t>Разборка стен пополам</t>
  </si>
  <si>
    <t xml:space="preserve">Земельные работы </t>
  </si>
  <si>
    <t>Благоустройство  территории</t>
  </si>
  <si>
    <t>Ремонт бетонного навеса</t>
  </si>
  <si>
    <t>Клей-шпаклевка со стекловолоконной сеткой</t>
  </si>
  <si>
    <t>Вытаптывание с посыпкой, 150мм</t>
  </si>
  <si>
    <t>Металлические раздвижные ручки из нержавеющей стали для людей с ограниченной подвижностью</t>
  </si>
  <si>
    <t>10e Класс IV обработка грунта с механизмом</t>
  </si>
  <si>
    <t>Монолитная колонна Ж/Б 1</t>
  </si>
  <si>
    <t>Монолитнойный пояс Ж/Б  1</t>
  </si>
  <si>
    <t>Монолитнойный пояс Ж/Б  2</t>
  </si>
  <si>
    <t>Монолитнойный   брус Ж/Б</t>
  </si>
  <si>
    <t>Тройник d = 100x100x100</t>
  </si>
  <si>
    <t xml:space="preserve"> d=100мм</t>
  </si>
  <si>
    <r>
      <t>Выправление 90°</t>
    </r>
    <r>
      <rPr>
        <sz val="9.6"/>
        <color indexed="8"/>
        <rFont val="Sylfaen"/>
        <family val="1"/>
        <charset val="204"/>
      </rPr>
      <t xml:space="preserve"> ,</t>
    </r>
    <r>
      <rPr>
        <sz val="12"/>
        <color indexed="8"/>
        <rFont val="Sylfaen"/>
        <family val="1"/>
        <charset val="204"/>
      </rPr>
      <t>д=100мм</t>
    </r>
  </si>
  <si>
    <t>Выправление 45°, d=100мм</t>
  </si>
  <si>
    <r>
      <t>Выправление 90°</t>
    </r>
    <r>
      <rPr>
        <sz val="9.6"/>
        <color indexed="8"/>
        <rFont val="Sylfaen"/>
        <family val="1"/>
        <charset val="204"/>
      </rPr>
      <t xml:space="preserve"> ,</t>
    </r>
    <r>
      <rPr>
        <sz val="12"/>
        <color indexed="8"/>
        <rFont val="Sylfaen"/>
        <family val="1"/>
        <charset val="204"/>
      </rPr>
      <t>д=50мм</t>
    </r>
  </si>
  <si>
    <t>Тройник d = 100x50x100</t>
  </si>
  <si>
    <t>Хомут  труб d=100мм</t>
  </si>
  <si>
    <t>Хомут  труб d=50мм</t>
  </si>
  <si>
    <t>Люк Ж/Б Д=1000мм</t>
  </si>
  <si>
    <t>Выправление d=20мм, 135°</t>
  </si>
  <si>
    <t>Выправление d=20мм, 90°</t>
  </si>
  <si>
    <t>Хомут труб d=20мм</t>
  </si>
  <si>
    <t>Ручное разборка грунта</t>
  </si>
  <si>
    <t>Ручное разборка  грунта</t>
  </si>
  <si>
    <t>Засыпка грунта вручную</t>
  </si>
  <si>
    <t>Засыпка  грунта вручную</t>
  </si>
  <si>
    <t>Обратная засыпка грунта механизмом</t>
  </si>
  <si>
    <t xml:space="preserve"> Предварительно собранное кольцо Ж/Б КС - 10-9</t>
  </si>
  <si>
    <r>
      <t xml:space="preserve"> Ж/Б Сборная крыша</t>
    </r>
    <r>
      <rPr>
        <sz val="12"/>
        <color rgb="FF000000"/>
        <rFont val="Sylfaen"/>
        <family val="1"/>
        <charset val="204"/>
      </rPr>
      <t>ПП 10</t>
    </r>
  </si>
  <si>
    <r>
      <t xml:space="preserve"> Ж/Б Сборный фундамент</t>
    </r>
    <r>
      <rPr>
        <sz val="12"/>
        <color rgb="FF000000"/>
        <rFont val="Sylfaen"/>
        <family val="1"/>
        <charset val="204"/>
      </rPr>
      <t>Пн 10</t>
    </r>
  </si>
  <si>
    <t>Разборка стен наполовину</t>
  </si>
  <si>
    <t>метизы</t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</si>
  <si>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</si>
  <si>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</si>
  <si>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</si>
  <si>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</si>
  <si>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</si>
  <si>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</si>
  <si>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Всего</t>
  </si>
  <si>
    <t>НДС       20%</t>
  </si>
  <si>
    <t>Директор ООО «Геокарт»:</t>
  </si>
  <si>
    <t xml:space="preserve"> А․ Товмасян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</si>
</sst>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0.00_ "/>
    <numFmt numFmtId="165" formatCode="0.0"/>
    <numFmt numFmtId="166" formatCode="0.000"/>
    <numFmt numFmtId="167" formatCode="0.00000"/>
    <numFmt numFmtId="168" formatCode="0.0000"/>
    <numFmt numFmtId="169" formatCode="0.0000_ "/>
    <numFmt numFmtId="170" formatCode="0.00000_ "/>
  </numFmts>
  <fonts count="36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9.6"/>
      <color indexed="8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Sylfaen"/>
      <charset val="134"/>
    </font>
    <font>
      <sz val="12"/>
      <color theme="1"/>
      <name val="Sylfaen"/>
      <charset val="204"/>
    </font>
    <font>
      <b/>
      <sz val="12"/>
      <color theme="1"/>
      <name val="Sylfaen"/>
      <charset val="134"/>
    </font>
    <font>
      <sz val="12"/>
      <color theme="1"/>
      <name val="Sylfaen"/>
    </font>
    <font>
      <sz val="12"/>
      <color indexed="8"/>
      <name val="Sylfaen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444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10" fontId="11" fillId="0" borderId="10" xfId="1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vertical="top"/>
    </xf>
    <xf numFmtId="0" fontId="9" fillId="0" borderId="0" xfId="0" applyFont="1" applyFill="1" applyBorder="1" applyAlignment="1">
      <alignment horizontal="center" vertical="center" shrinkToFit="1"/>
    </xf>
    <xf numFmtId="2" fontId="6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2" fontId="1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10" fillId="0" borderId="10" xfId="0" applyFont="1" applyBorder="1">
      <alignment vertical="center"/>
    </xf>
    <xf numFmtId="0" fontId="11" fillId="0" borderId="10" xfId="0" applyFont="1" applyBorder="1" applyAlignment="1">
      <alignment horizontal="center" vertical="center"/>
    </xf>
    <xf numFmtId="0" fontId="10" fillId="2" borderId="10" xfId="0" applyFont="1" applyFill="1" applyBorder="1">
      <alignment vertical="center"/>
    </xf>
    <xf numFmtId="0" fontId="11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22" fillId="2" borderId="10" xfId="0" applyFont="1" applyFill="1" applyBorder="1" applyAlignment="1">
      <alignment horizontal="left" vertical="center" wrapText="1"/>
    </xf>
    <xf numFmtId="2" fontId="23" fillId="2" borderId="10" xfId="0" applyNumberFormat="1" applyFont="1" applyFill="1" applyBorder="1" applyAlignment="1">
      <alignment horizontal="center" vertical="center"/>
    </xf>
    <xf numFmtId="1" fontId="23" fillId="0" borderId="11" xfId="0" applyNumberFormat="1" applyFont="1" applyBorder="1" applyAlignment="1">
      <alignment horizontal="center" vertical="center"/>
    </xf>
    <xf numFmtId="1" fontId="23" fillId="0" borderId="10" xfId="0" applyNumberFormat="1" applyFont="1" applyBorder="1" applyAlignment="1">
      <alignment horizontal="center" vertical="center"/>
    </xf>
    <xf numFmtId="168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165" fontId="23" fillId="0" borderId="10" xfId="0" applyNumberFormat="1" applyFont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1" fontId="9" fillId="2" borderId="10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left" vertical="center" wrapText="1"/>
    </xf>
    <xf numFmtId="168" fontId="9" fillId="2" borderId="10" xfId="0" applyNumberFormat="1" applyFont="1" applyFill="1" applyBorder="1" applyAlignment="1">
      <alignment horizontal="center" vertical="center"/>
    </xf>
    <xf numFmtId="169" fontId="9" fillId="2" borderId="10" xfId="0" applyNumberFormat="1" applyFont="1" applyFill="1" applyBorder="1" applyAlignment="1">
      <alignment horizontal="center" vertical="center"/>
    </xf>
    <xf numFmtId="165" fontId="10" fillId="2" borderId="10" xfId="0" applyNumberFormat="1" applyFont="1" applyFill="1" applyBorder="1" applyAlignment="1">
      <alignment horizontal="center" vertical="center"/>
    </xf>
    <xf numFmtId="1" fontId="10" fillId="2" borderId="10" xfId="0" applyNumberFormat="1" applyFont="1" applyFill="1" applyBorder="1" applyAlignment="1">
      <alignment horizontal="center" vertical="center"/>
    </xf>
    <xf numFmtId="1" fontId="9" fillId="2" borderId="10" xfId="0" applyNumberFormat="1" applyFont="1" applyFill="1" applyBorder="1" applyAlignment="1">
      <alignment horizontal="left" vertical="center" indent="3"/>
    </xf>
    <xf numFmtId="167" fontId="9" fillId="2" borderId="10" xfId="0" applyNumberFormat="1" applyFont="1" applyFill="1" applyBorder="1" applyAlignment="1">
      <alignment horizontal="center" vertical="center"/>
    </xf>
    <xf numFmtId="167" fontId="9" fillId="3" borderId="10" xfId="0" applyNumberFormat="1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left" vertical="center" wrapText="1"/>
    </xf>
    <xf numFmtId="1" fontId="10" fillId="3" borderId="10" xfId="0" applyNumberFormat="1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left" vertical="center" wrapText="1"/>
    </xf>
    <xf numFmtId="2" fontId="18" fillId="3" borderId="10" xfId="0" applyNumberFormat="1" applyFont="1" applyFill="1" applyBorder="1" applyAlignment="1">
      <alignment horizontal="center" vertical="center"/>
    </xf>
    <xf numFmtId="165" fontId="10" fillId="3" borderId="10" xfId="0" applyNumberFormat="1" applyFont="1" applyFill="1" applyBorder="1" applyAlignment="1">
      <alignment horizontal="center" vertical="center"/>
    </xf>
    <xf numFmtId="168" fontId="9" fillId="3" borderId="10" xfId="0" applyNumberFormat="1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vertical="center" wrapText="1"/>
    </xf>
    <xf numFmtId="168" fontId="10" fillId="3" borderId="10" xfId="0" applyNumberFormat="1" applyFont="1" applyFill="1" applyBorder="1" applyAlignment="1">
      <alignment horizontal="center" vertical="center"/>
    </xf>
    <xf numFmtId="169" fontId="18" fillId="3" borderId="10" xfId="0" applyNumberFormat="1" applyFont="1" applyFill="1" applyBorder="1" applyAlignment="1">
      <alignment horizontal="center" vertical="center"/>
    </xf>
    <xf numFmtId="170" fontId="18" fillId="3" borderId="10" xfId="0" applyNumberFormat="1" applyFont="1" applyFill="1" applyBorder="1" applyAlignment="1">
      <alignment horizontal="center" vertical="center"/>
    </xf>
    <xf numFmtId="169" fontId="18" fillId="2" borderId="10" xfId="0" applyNumberFormat="1" applyFont="1" applyFill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1" fontId="23" fillId="2" borderId="10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/>
    </xf>
    <xf numFmtId="165" fontId="10" fillId="0" borderId="10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6" fontId="18" fillId="2" borderId="10" xfId="0" applyNumberFormat="1" applyFont="1" applyFill="1" applyBorder="1" applyAlignment="1">
      <alignment horizontal="center" vertical="center"/>
    </xf>
    <xf numFmtId="2" fontId="18" fillId="2" borderId="10" xfId="0" applyNumberFormat="1" applyFont="1" applyFill="1" applyBorder="1" applyAlignment="1">
      <alignment horizontal="center" vertical="center"/>
    </xf>
    <xf numFmtId="1" fontId="18" fillId="2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vertical="center" wrapText="1"/>
    </xf>
    <xf numFmtId="1" fontId="10" fillId="0" borderId="10" xfId="0" applyNumberFormat="1" applyFont="1" applyFill="1" applyBorder="1" applyAlignment="1">
      <alignment horizontal="center" vertical="center"/>
    </xf>
    <xf numFmtId="169" fontId="23" fillId="2" borderId="10" xfId="0" applyNumberFormat="1" applyFont="1" applyFill="1" applyBorder="1" applyAlignment="1">
      <alignment horizontal="center" vertical="center"/>
    </xf>
    <xf numFmtId="0" fontId="23" fillId="2" borderId="10" xfId="9" applyFont="1" applyFill="1" applyBorder="1" applyAlignment="1">
      <alignment horizontal="center" vertical="center"/>
    </xf>
    <xf numFmtId="0" fontId="23" fillId="2" borderId="10" xfId="9" applyFont="1" applyFill="1" applyBorder="1" applyAlignment="1">
      <alignment horizontal="left" vertical="center" wrapText="1"/>
    </xf>
    <xf numFmtId="0" fontId="23" fillId="2" borderId="10" xfId="0" applyFont="1" applyFill="1" applyBorder="1">
      <alignment vertical="center"/>
    </xf>
    <xf numFmtId="0" fontId="23" fillId="2" borderId="12" xfId="9" applyFont="1" applyFill="1" applyBorder="1" applyAlignment="1">
      <alignment horizontal="center" vertical="center"/>
    </xf>
    <xf numFmtId="0" fontId="23" fillId="2" borderId="12" xfId="9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2" fontId="10" fillId="2" borderId="12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1" fontId="10" fillId="0" borderId="12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10" fillId="2" borderId="12" xfId="0" applyFont="1" applyFill="1" applyBorder="1" applyAlignment="1">
      <alignment vertical="center" wrapText="1"/>
    </xf>
    <xf numFmtId="0" fontId="23" fillId="3" borderId="10" xfId="9" applyFont="1" applyFill="1" applyBorder="1" applyAlignment="1">
      <alignment horizontal="center" vertical="center"/>
    </xf>
    <xf numFmtId="0" fontId="23" fillId="3" borderId="12" xfId="9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165" fontId="9" fillId="0" borderId="13" xfId="0" applyNumberFormat="1" applyFont="1" applyBorder="1" applyAlignment="1">
      <alignment horizontal="center" vertical="center"/>
    </xf>
    <xf numFmtId="1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left" vertical="center" wrapText="1"/>
    </xf>
    <xf numFmtId="166" fontId="18" fillId="3" borderId="10" xfId="0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center" vertical="center" wrapText="1"/>
    </xf>
    <xf numFmtId="1" fontId="28" fillId="0" borderId="13" xfId="0" applyNumberFormat="1" applyFont="1" applyBorder="1" applyAlignment="1">
      <alignment horizontal="center" vertical="center"/>
    </xf>
    <xf numFmtId="2" fontId="28" fillId="0" borderId="13" xfId="0" applyNumberFormat="1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 vertical="center"/>
    </xf>
    <xf numFmtId="165" fontId="28" fillId="0" borderId="13" xfId="0" applyNumberFormat="1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28" fillId="0" borderId="11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center" vertical="center" wrapText="1"/>
    </xf>
    <xf numFmtId="168" fontId="28" fillId="0" borderId="8" xfId="0" applyNumberFormat="1" applyFont="1" applyBorder="1" applyAlignment="1">
      <alignment horizontal="center" vertical="center"/>
    </xf>
    <xf numFmtId="166" fontId="28" fillId="0" borderId="13" xfId="0" applyNumberFormat="1" applyFont="1" applyBorder="1" applyAlignment="1">
      <alignment horizontal="center" vertical="center"/>
    </xf>
    <xf numFmtId="1" fontId="31" fillId="0" borderId="14" xfId="0" applyNumberFormat="1" applyFont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" fontId="9" fillId="2" borderId="13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9" fillId="0" borderId="10" xfId="0" applyFont="1" applyFill="1" applyBorder="1" applyAlignment="1">
      <alignment horizontal="left" vertical="center" wrapText="1"/>
    </xf>
    <xf numFmtId="2" fontId="6" fillId="0" borderId="0" xfId="0" applyNumberFormat="1" applyFont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2" fontId="9" fillId="3" borderId="14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left" vertical="center" wrapText="1"/>
    </xf>
    <xf numFmtId="166" fontId="28" fillId="0" borderId="14" xfId="0" applyNumberFormat="1" applyFont="1" applyBorder="1" applyAlignment="1">
      <alignment horizontal="center" vertical="center"/>
    </xf>
    <xf numFmtId="0" fontId="9" fillId="2" borderId="14" xfId="0" applyFont="1" applyFill="1" applyBorder="1" applyAlignment="1">
      <alignment horizontal="left" vertical="center" wrapText="1"/>
    </xf>
    <xf numFmtId="165" fontId="9" fillId="2" borderId="14" xfId="0" applyNumberFormat="1" applyFont="1" applyFill="1" applyBorder="1" applyAlignment="1">
      <alignment horizontal="center" vertical="center"/>
    </xf>
    <xf numFmtId="1" fontId="9" fillId="2" borderId="14" xfId="0" applyNumberFormat="1" applyFont="1" applyFill="1" applyBorder="1" applyAlignment="1">
      <alignment horizontal="center" vertical="center"/>
    </xf>
    <xf numFmtId="166" fontId="31" fillId="2" borderId="14" xfId="0" applyNumberFormat="1" applyFont="1" applyFill="1" applyBorder="1" applyAlignment="1">
      <alignment horizontal="center" vertical="center"/>
    </xf>
    <xf numFmtId="168" fontId="9" fillId="2" borderId="14" xfId="0" applyNumberFormat="1" applyFont="1" applyFill="1" applyBorder="1" applyAlignment="1">
      <alignment horizontal="center" vertical="center"/>
    </xf>
    <xf numFmtId="0" fontId="9" fillId="2" borderId="14" xfId="0" applyFont="1" applyFill="1" applyBorder="1">
      <alignment vertical="center"/>
    </xf>
    <xf numFmtId="0" fontId="6" fillId="2" borderId="14" xfId="0" applyFont="1" applyFill="1" applyBorder="1" applyAlignment="1">
      <alignment horizontal="center" vertical="center"/>
    </xf>
    <xf numFmtId="1" fontId="9" fillId="3" borderId="14" xfId="0" applyNumberFormat="1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168" fontId="31" fillId="2" borderId="14" xfId="0" applyNumberFormat="1" applyFont="1" applyFill="1" applyBorder="1" applyAlignment="1">
      <alignment horizontal="center" vertical="center"/>
    </xf>
    <xf numFmtId="0" fontId="31" fillId="2" borderId="14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9" fillId="2" borderId="12" xfId="9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166" fontId="9" fillId="2" borderId="10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left" vertical="center" wrapText="1"/>
    </xf>
    <xf numFmtId="2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 wrapText="1"/>
    </xf>
    <xf numFmtId="166" fontId="9" fillId="3" borderId="10" xfId="0" applyNumberFormat="1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center" vertical="center"/>
    </xf>
    <xf numFmtId="166" fontId="10" fillId="3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165" fontId="9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left" vertical="center" wrapText="1"/>
    </xf>
    <xf numFmtId="0" fontId="23" fillId="3" borderId="10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/>
    </xf>
    <xf numFmtId="165" fontId="9" fillId="3" borderId="10" xfId="0" applyNumberFormat="1" applyFont="1" applyFill="1" applyBorder="1" applyAlignment="1">
      <alignment horizontal="center" vertical="center"/>
    </xf>
    <xf numFmtId="0" fontId="31" fillId="2" borderId="1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" fontId="6" fillId="0" borderId="14" xfId="0" applyNumberFormat="1" applyFont="1" applyFill="1" applyBorder="1" applyAlignment="1">
      <alignment horizontal="center"/>
    </xf>
    <xf numFmtId="166" fontId="9" fillId="2" borderId="10" xfId="0" applyNumberFormat="1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/>
    </xf>
    <xf numFmtId="166" fontId="9" fillId="3" borderId="10" xfId="0" applyNumberFormat="1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/>
    </xf>
    <xf numFmtId="165" fontId="9" fillId="3" borderId="10" xfId="0" applyNumberFormat="1" applyFont="1" applyFill="1" applyBorder="1" applyAlignment="1">
      <alignment horizontal="center" vertical="center"/>
    </xf>
    <xf numFmtId="166" fontId="10" fillId="3" borderId="10" xfId="0" applyNumberFormat="1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2" borderId="14" xfId="0" applyFont="1" applyFill="1" applyBorder="1" applyAlignment="1">
      <alignment horizontal="center" vertical="center"/>
    </xf>
    <xf numFmtId="0" fontId="31" fillId="0" borderId="14" xfId="0" applyFont="1" applyBorder="1" applyAlignment="1">
      <alignment horizontal="left" vertical="center" wrapText="1"/>
    </xf>
    <xf numFmtId="0" fontId="9" fillId="3" borderId="14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/>
    </xf>
    <xf numFmtId="2" fontId="2" fillId="0" borderId="0" xfId="0" applyNumberFormat="1" applyFont="1">
      <alignment vertical="center"/>
    </xf>
    <xf numFmtId="2" fontId="9" fillId="0" borderId="14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/>
    </xf>
    <xf numFmtId="0" fontId="20" fillId="2" borderId="14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9" fillId="3" borderId="14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9" fillId="2" borderId="14" xfId="9" applyFont="1" applyFill="1" applyBorder="1" applyAlignment="1">
      <alignment horizontal="left" vertical="center" wrapText="1"/>
    </xf>
    <xf numFmtId="0" fontId="30" fillId="0" borderId="14" xfId="0" applyFont="1" applyBorder="1" applyAlignment="1">
      <alignment horizontal="center" vertical="center"/>
    </xf>
    <xf numFmtId="0" fontId="9" fillId="0" borderId="14" xfId="0" applyFont="1" applyBorder="1">
      <alignment vertical="center"/>
    </xf>
    <xf numFmtId="0" fontId="6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9" fillId="2" borderId="14" xfId="9" applyFont="1" applyFill="1" applyBorder="1" applyAlignment="1">
      <alignment horizontal="center" vertical="center"/>
    </xf>
    <xf numFmtId="0" fontId="9" fillId="3" borderId="14" xfId="9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/>
    </xf>
    <xf numFmtId="0" fontId="28" fillId="0" borderId="16" xfId="0" applyFont="1" applyBorder="1" applyAlignment="1">
      <alignment horizontal="center" vertical="center"/>
    </xf>
    <xf numFmtId="0" fontId="33" fillId="0" borderId="17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33" fillId="0" borderId="1" xfId="0" applyFont="1" applyBorder="1">
      <alignment vertical="center"/>
    </xf>
    <xf numFmtId="0" fontId="33" fillId="0" borderId="2" xfId="0" applyFont="1" applyBorder="1">
      <alignment vertical="center"/>
    </xf>
    <xf numFmtId="0" fontId="33" fillId="0" borderId="4" xfId="0" applyFont="1" applyBorder="1">
      <alignment vertical="center"/>
    </xf>
    <xf numFmtId="0" fontId="33" fillId="0" borderId="15" xfId="0" applyFont="1" applyBorder="1">
      <alignment vertical="center"/>
    </xf>
    <xf numFmtId="0" fontId="33" fillId="0" borderId="7" xfId="0" applyFont="1" applyBorder="1">
      <alignment vertical="center"/>
    </xf>
    <xf numFmtId="0" fontId="33" fillId="0" borderId="16" xfId="0" applyFont="1" applyBorder="1">
      <alignment vertical="center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4" fillId="0" borderId="21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2" fontId="9" fillId="0" borderId="15" xfId="0" applyNumberFormat="1" applyFont="1" applyFill="1" applyBorder="1" applyAlignment="1">
      <alignment horizontal="center" vertical="center"/>
    </xf>
    <xf numFmtId="2" fontId="9" fillId="0" borderId="16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center" vertical="center"/>
    </xf>
    <xf numFmtId="166" fontId="10" fillId="2" borderId="10" xfId="0" applyNumberFormat="1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left" vertical="top" wrapText="1"/>
    </xf>
    <xf numFmtId="0" fontId="20" fillId="3" borderId="14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165" fontId="17" fillId="3" borderId="10" xfId="0" applyNumberFormat="1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left" vertical="center" wrapText="1"/>
    </xf>
    <xf numFmtId="0" fontId="16" fillId="3" borderId="14" xfId="0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 wrapText="1"/>
    </xf>
    <xf numFmtId="165" fontId="17" fillId="2" borderId="10" xfId="0" applyNumberFormat="1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1" fontId="9" fillId="2" borderId="11" xfId="0" applyNumberFormat="1" applyFont="1" applyFill="1" applyBorder="1" applyAlignment="1">
      <alignment horizontal="center" vertical="center"/>
    </xf>
    <xf numFmtId="1" fontId="9" fillId="2" borderId="8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166" fontId="9" fillId="3" borderId="10" xfId="0" applyNumberFormat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3" borderId="16" xfId="0" applyFont="1" applyFill="1" applyBorder="1" applyAlignment="1">
      <alignment horizontal="left" vertical="top" wrapText="1"/>
    </xf>
    <xf numFmtId="0" fontId="31" fillId="0" borderId="14" xfId="0" applyFont="1" applyBorder="1" applyAlignment="1">
      <alignment horizontal="center" vertical="center"/>
    </xf>
    <xf numFmtId="165" fontId="9" fillId="2" borderId="11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8" xfId="0" applyNumberFormat="1" applyFont="1" applyFill="1" applyBorder="1" applyAlignment="1">
      <alignment horizontal="center" vertical="center"/>
    </xf>
    <xf numFmtId="0" fontId="31" fillId="0" borderId="14" xfId="0" applyFont="1" applyBorder="1" applyAlignment="1">
      <alignment horizontal="left" vertical="center" wrapText="1"/>
    </xf>
    <xf numFmtId="0" fontId="31" fillId="2" borderId="14" xfId="0" applyFont="1" applyFill="1" applyBorder="1" applyAlignment="1">
      <alignment horizontal="center" vertical="center"/>
    </xf>
    <xf numFmtId="2" fontId="9" fillId="3" borderId="11" xfId="0" applyNumberFormat="1" applyFont="1" applyFill="1" applyBorder="1" applyAlignment="1">
      <alignment horizontal="center" vertical="center"/>
    </xf>
    <xf numFmtId="2" fontId="9" fillId="3" borderId="8" xfId="0" applyNumberFormat="1" applyFont="1" applyFill="1" applyBorder="1" applyAlignment="1">
      <alignment horizontal="center" vertical="center"/>
    </xf>
    <xf numFmtId="168" fontId="10" fillId="3" borderId="11" xfId="0" applyNumberFormat="1" applyFont="1" applyFill="1" applyBorder="1" applyAlignment="1">
      <alignment horizontal="center" vertical="center"/>
    </xf>
    <xf numFmtId="168" fontId="10" fillId="3" borderId="8" xfId="0" applyNumberFormat="1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166" fontId="18" fillId="2" borderId="11" xfId="0" applyNumberFormat="1" applyFont="1" applyFill="1" applyBorder="1" applyAlignment="1">
      <alignment horizontal="center" vertical="center"/>
    </xf>
    <xf numFmtId="166" fontId="18" fillId="2" borderId="5" xfId="0" applyNumberFormat="1" applyFont="1" applyFill="1" applyBorder="1" applyAlignment="1">
      <alignment horizontal="center" vertical="center"/>
    </xf>
    <xf numFmtId="166" fontId="18" fillId="2" borderId="8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165" fontId="10" fillId="2" borderId="11" xfId="0" applyNumberFormat="1" applyFont="1" applyFill="1" applyBorder="1" applyAlignment="1">
      <alignment horizontal="center" vertical="center"/>
    </xf>
    <xf numFmtId="165" fontId="10" fillId="2" borderId="8" xfId="0" applyNumberFormat="1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9" fillId="0" borderId="11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166" fontId="9" fillId="0" borderId="11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2" fontId="28" fillId="0" borderId="11" xfId="0" applyNumberFormat="1" applyFont="1" applyBorder="1" applyAlignment="1">
      <alignment horizontal="center" vertical="center"/>
    </xf>
    <xf numFmtId="2" fontId="28" fillId="0" borderId="5" xfId="0" applyNumberFormat="1" applyFont="1" applyBorder="1" applyAlignment="1">
      <alignment horizontal="center" vertical="center"/>
    </xf>
    <xf numFmtId="2" fontId="28" fillId="0" borderId="8" xfId="0" applyNumberFormat="1" applyFont="1" applyBorder="1" applyAlignment="1">
      <alignment horizontal="center" vertical="center"/>
    </xf>
    <xf numFmtId="0" fontId="28" fillId="0" borderId="11" xfId="0" applyFont="1" applyBorder="1" applyAlignment="1">
      <alignment horizontal="left" vertical="top" wrapText="1"/>
    </xf>
    <xf numFmtId="0" fontId="28" fillId="0" borderId="5" xfId="0" applyFont="1" applyBorder="1" applyAlignment="1">
      <alignment horizontal="left" vertical="top" wrapText="1"/>
    </xf>
    <xf numFmtId="0" fontId="28" fillId="0" borderId="16" xfId="0" applyFont="1" applyBorder="1" applyAlignment="1">
      <alignment horizontal="left" vertical="top" wrapText="1"/>
    </xf>
    <xf numFmtId="0" fontId="28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23" fillId="3" borderId="11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17" fillId="3" borderId="10" xfId="0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top" wrapText="1"/>
    </xf>
    <xf numFmtId="0" fontId="20" fillId="2" borderId="10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left" vertical="center" wrapText="1"/>
    </xf>
    <xf numFmtId="0" fontId="23" fillId="3" borderId="10" xfId="0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top" wrapText="1"/>
    </xf>
    <xf numFmtId="0" fontId="20" fillId="3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center" wrapText="1"/>
    </xf>
    <xf numFmtId="0" fontId="23" fillId="3" borderId="11" xfId="0" applyFont="1" applyFill="1" applyBorder="1" applyAlignment="1">
      <alignment horizontal="left" vertical="center" wrapText="1"/>
    </xf>
    <xf numFmtId="0" fontId="23" fillId="3" borderId="5" xfId="0" applyFont="1" applyFill="1" applyBorder="1" applyAlignment="1">
      <alignment horizontal="left" vertical="center" wrapText="1"/>
    </xf>
    <xf numFmtId="0" fontId="23" fillId="3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0" fontId="16" fillId="3" borderId="10" xfId="0" applyFont="1" applyFill="1" applyBorder="1" applyAlignment="1">
      <alignment horizontal="left" vertical="center" wrapText="1"/>
    </xf>
  </cellXfs>
  <cellStyles count="11">
    <cellStyle name="Normal 2 2" xfId="4" xr:uid="{43F7AD2A-4E97-4947-82E8-840B1DE3F555}"/>
    <cellStyle name="Normal 3" xfId="5" xr:uid="{D121213E-40AE-4C32-ACD7-96C908ADC735}"/>
    <cellStyle name="Normal_Sheet1 2" xfId="8" xr:uid="{07F1C000-8C7F-4578-A0D3-047812ED774E}"/>
    <cellStyle name="Обычный" xfId="0" builtinId="0"/>
    <cellStyle name="Обычный 2" xfId="2" xr:uid="{D0FD0016-1C64-41D8-B019-2535C5A2300C}"/>
    <cellStyle name="Обычный 2 2" xfId="6" xr:uid="{527D6FF0-31F3-4351-8416-F51EF73C34F7}"/>
    <cellStyle name="Обычный 3" xfId="9" xr:uid="{84B2619C-ABA9-4B5D-BAE9-F50339C4EE02}"/>
    <cellStyle name="Обычный 3 2" xfId="7" xr:uid="{0259B404-E972-41A1-A969-205320A65AF4}"/>
    <cellStyle name="Процентный" xfId="1" builtinId="5"/>
    <cellStyle name="Процентный 2" xfId="10" xr:uid="{08A1FFF2-52C1-454B-BC85-0A5ACF4938DB}"/>
    <cellStyle name="Финансовый 2" xfId="3" xr:uid="{9340E4C1-DC0B-4B13-A67B-EA9E71C060C6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3273380</xdr:colOff>
      <xdr:row>694</xdr:row>
      <xdr:rowOff>73788</xdr:rowOff>
    </xdr:from>
    <xdr:to>
      <xdr:col>3</xdr:col>
      <xdr:colOff>187816</xdr:colOff>
      <xdr:row>695</xdr:row>
      <xdr:rowOff>20125</xdr:rowOff>
    </xdr:to>
    <xdr:pic>
      <xdr:nvPicPr>
        <xdr:cNvPr id="3" name="Рисунок 1" descr="Снимок 1">
          <a:extLst>
            <a:ext uri="{FF2B5EF4-FFF2-40B4-BE49-F238E27FC236}">
              <a16:creationId xmlns:a16="http://schemas.microsoft.com/office/drawing/2014/main" id="{99B9B34F-2D67-4188-A7DE-FFA075161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35598" y="181739686"/>
          <a:ext cx="1160440" cy="194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695</xdr:row>
      <xdr:rowOff>57150</xdr:rowOff>
    </xdr:from>
    <xdr:to>
      <xdr:col>3</xdr:col>
      <xdr:colOff>319405</xdr:colOff>
      <xdr:row>697</xdr:row>
      <xdr:rowOff>104776</xdr:rowOff>
    </xdr:to>
    <xdr:pic>
      <xdr:nvPicPr>
        <xdr:cNvPr id="5" name="Picture 4" descr="Signatur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0680" y="44243625"/>
          <a:ext cx="65849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3535680</xdr:colOff>
      <xdr:row>693</xdr:row>
      <xdr:rowOff>6350</xdr:rowOff>
    </xdr:from>
    <xdr:to>
      <xdr:col>3</xdr:col>
      <xdr:colOff>481330</xdr:colOff>
      <xdr:row>695</xdr:row>
      <xdr:rowOff>98425</xdr:rowOff>
    </xdr:to>
    <xdr:pic>
      <xdr:nvPicPr>
        <xdr:cNvPr id="12" name="Рисунок 1" descr="Снимок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14775" y="43786425"/>
          <a:ext cx="1076325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785</xdr:row>
      <xdr:rowOff>57150</xdr:rowOff>
    </xdr:from>
    <xdr:to>
      <xdr:col>3</xdr:col>
      <xdr:colOff>319405</xdr:colOff>
      <xdr:row>787</xdr:row>
      <xdr:rowOff>104776</xdr:rowOff>
    </xdr:to>
    <xdr:pic>
      <xdr:nvPicPr>
        <xdr:cNvPr id="9" name="Picture 8" descr="Signatur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0680" y="54733825"/>
          <a:ext cx="65849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3471545</xdr:colOff>
      <xdr:row>783</xdr:row>
      <xdr:rowOff>12700</xdr:rowOff>
    </xdr:from>
    <xdr:to>
      <xdr:col>3</xdr:col>
      <xdr:colOff>417195</xdr:colOff>
      <xdr:row>785</xdr:row>
      <xdr:rowOff>104775</xdr:rowOff>
    </xdr:to>
    <xdr:pic>
      <xdr:nvPicPr>
        <xdr:cNvPr id="2" name="Рисунок 1" descr="Сним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50640" y="54282975"/>
          <a:ext cx="1076325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C34D1-69B2-402B-827F-D75491C4F308}">
  <sheetPr>
    <pageSetUpPr fitToPage="1"/>
  </sheetPr>
  <dimension ref="A1:I698"/>
  <sheetViews>
    <sheetView tabSelected="1" view="pageBreakPreview" zoomScale="106" zoomScaleNormal="142" zoomScaleSheetLayoutView="106" workbookViewId="0">
      <selection activeCell="A2" sqref="A2:F2"/>
    </sheetView>
  </sheetViews>
  <sheetFormatPr defaultRowHeight="15"/>
  <cols>
    <col min="1" max="1" width="5.42578125" customWidth="1"/>
    <col min="2" max="2" width="50.7109375" style="70" customWidth="1"/>
    <col min="3" max="3" width="13" style="70" customWidth="1"/>
    <col min="4" max="4" width="11" bestFit="1" customWidth="1"/>
    <col min="5" max="5" width="11.28515625" customWidth="1"/>
    <col min="6" max="6" width="14.5703125" customWidth="1"/>
    <col min="9" max="9" width="12.28515625" bestFit="1" customWidth="1"/>
  </cols>
  <sheetData>
    <row r="1" spans="1:6" ht="19.5">
      <c r="A1" s="283" t="s">
        <v>847</v>
      </c>
      <c r="B1" s="283"/>
      <c r="C1" s="283"/>
      <c r="D1" s="283"/>
      <c r="E1" s="284"/>
      <c r="F1" s="284"/>
    </row>
    <row r="2" spans="1:6" ht="48" customHeight="1">
      <c r="A2" s="280" t="s">
        <v>846</v>
      </c>
      <c r="B2" s="281"/>
      <c r="C2" s="281"/>
      <c r="D2" s="281"/>
      <c r="E2" s="282"/>
      <c r="F2" s="282"/>
    </row>
    <row r="3" spans="1:6" ht="16.5" thickBot="1">
      <c r="A3" s="71"/>
      <c r="B3" s="71"/>
      <c r="C3" s="71"/>
      <c r="D3" s="2"/>
      <c r="E3" s="3"/>
      <c r="F3" s="3"/>
    </row>
    <row r="4" spans="1:6" ht="18" customHeight="1">
      <c r="A4" s="263"/>
      <c r="B4" s="264"/>
      <c r="C4" s="264"/>
      <c r="D4" s="264"/>
      <c r="E4" s="274" t="s">
        <v>898</v>
      </c>
      <c r="F4" s="277" t="s">
        <v>899</v>
      </c>
    </row>
    <row r="5" spans="1:6">
      <c r="A5" s="292" t="s">
        <v>900</v>
      </c>
      <c r="B5" s="275" t="s">
        <v>901</v>
      </c>
      <c r="C5" s="276" t="s">
        <v>902</v>
      </c>
      <c r="D5" s="275" t="s">
        <v>903</v>
      </c>
      <c r="E5" s="275"/>
      <c r="F5" s="278"/>
    </row>
    <row r="6" spans="1:6">
      <c r="A6" s="292"/>
      <c r="B6" s="275"/>
      <c r="C6" s="293"/>
      <c r="D6" s="275"/>
      <c r="E6" s="275"/>
      <c r="F6" s="278"/>
    </row>
    <row r="7" spans="1:6" ht="18">
      <c r="A7" s="265"/>
      <c r="B7" s="266"/>
      <c r="C7" s="266"/>
      <c r="D7" s="266"/>
      <c r="E7" s="275"/>
      <c r="F7" s="278"/>
    </row>
    <row r="8" spans="1:6" ht="18">
      <c r="A8" s="267"/>
      <c r="B8" s="268"/>
      <c r="C8" s="268"/>
      <c r="D8" s="268"/>
      <c r="E8" s="276"/>
      <c r="F8" s="279"/>
    </row>
    <row r="9" spans="1:6" ht="18.75" thickBot="1">
      <c r="A9" s="269">
        <v>1</v>
      </c>
      <c r="B9" s="270">
        <v>2</v>
      </c>
      <c r="C9" s="270">
        <v>3</v>
      </c>
      <c r="D9" s="270">
        <v>4</v>
      </c>
      <c r="E9" s="270">
        <v>5</v>
      </c>
      <c r="F9" s="271">
        <v>6</v>
      </c>
    </row>
    <row r="10" spans="1:6" ht="18">
      <c r="A10" s="30"/>
      <c r="B10" s="243" t="s">
        <v>836</v>
      </c>
      <c r="C10" s="248"/>
      <c r="D10" s="30"/>
      <c r="E10" s="199"/>
      <c r="F10" s="199"/>
    </row>
    <row r="11" spans="1:6">
      <c r="A11" s="285">
        <v>1</v>
      </c>
      <c r="B11" s="290" t="s">
        <v>460</v>
      </c>
      <c r="C11" s="291" t="s">
        <v>461</v>
      </c>
      <c r="D11" s="286">
        <v>15.94</v>
      </c>
      <c r="E11" s="287">
        <v>813.96298741441149</v>
      </c>
      <c r="F11" s="287">
        <v>12974.570019385719</v>
      </c>
    </row>
    <row r="12" spans="1:6">
      <c r="A12" s="285"/>
      <c r="B12" s="290"/>
      <c r="C12" s="291"/>
      <c r="D12" s="286"/>
      <c r="E12" s="289"/>
      <c r="F12" s="289"/>
    </row>
    <row r="13" spans="1:6" ht="18">
      <c r="A13" s="202">
        <v>2</v>
      </c>
      <c r="B13" s="142" t="s">
        <v>462</v>
      </c>
      <c r="C13" s="129" t="s">
        <v>461</v>
      </c>
      <c r="D13" s="202">
        <v>15.94</v>
      </c>
      <c r="E13" s="236">
        <v>151.64594442401091</v>
      </c>
      <c r="F13" s="236">
        <v>2417.2363541187337</v>
      </c>
    </row>
    <row r="14" spans="1:6" ht="18">
      <c r="A14" s="202">
        <v>3</v>
      </c>
      <c r="B14" s="142" t="s">
        <v>463</v>
      </c>
      <c r="C14" s="129" t="s">
        <v>464</v>
      </c>
      <c r="D14" s="202">
        <f>1594*0.1</f>
        <v>159.4</v>
      </c>
      <c r="E14" s="236">
        <v>11.763960507609552</v>
      </c>
      <c r="F14" s="236">
        <v>1875.1753049129625</v>
      </c>
    </row>
    <row r="15" spans="1:6">
      <c r="A15" s="285">
        <v>4</v>
      </c>
      <c r="B15" s="290" t="s">
        <v>465</v>
      </c>
      <c r="C15" s="291" t="s">
        <v>461</v>
      </c>
      <c r="D15" s="286">
        <v>15.94</v>
      </c>
      <c r="E15" s="287">
        <v>151.39040187703372</v>
      </c>
      <c r="F15" s="287">
        <v>2413.1630059199174</v>
      </c>
    </row>
    <row r="16" spans="1:6">
      <c r="A16" s="285"/>
      <c r="B16" s="290"/>
      <c r="C16" s="291"/>
      <c r="D16" s="286"/>
      <c r="E16" s="288"/>
      <c r="F16" s="288"/>
    </row>
    <row r="17" spans="1:6">
      <c r="A17" s="285"/>
      <c r="B17" s="290"/>
      <c r="C17" s="291"/>
      <c r="D17" s="286"/>
      <c r="E17" s="289"/>
      <c r="F17" s="289"/>
    </row>
    <row r="18" spans="1:6" ht="18">
      <c r="A18" s="202">
        <v>5</v>
      </c>
      <c r="B18" s="142" t="s">
        <v>466</v>
      </c>
      <c r="C18" s="129" t="s">
        <v>467</v>
      </c>
      <c r="D18" s="47">
        <v>1721</v>
      </c>
      <c r="E18" s="236">
        <v>0.96310268819790901</v>
      </c>
      <c r="F18" s="236">
        <v>1657.4997263886016</v>
      </c>
    </row>
    <row r="19" spans="1:6" ht="18">
      <c r="A19" s="214">
        <v>6</v>
      </c>
      <c r="B19" s="142" t="s">
        <v>468</v>
      </c>
      <c r="C19" s="129" t="s">
        <v>469</v>
      </c>
      <c r="D19" s="214">
        <f>1721*0.05</f>
        <v>86.050000000000011</v>
      </c>
      <c r="E19" s="236">
        <v>12.327763909446537</v>
      </c>
      <c r="F19" s="236">
        <v>1060.8040844078746</v>
      </c>
    </row>
    <row r="20" spans="1:6" ht="18">
      <c r="A20" s="202">
        <v>7</v>
      </c>
      <c r="B20" s="142" t="s">
        <v>843</v>
      </c>
      <c r="C20" s="129" t="s">
        <v>461</v>
      </c>
      <c r="D20" s="201">
        <v>17.21</v>
      </c>
      <c r="E20" s="236">
        <v>14.808499112624053</v>
      </c>
      <c r="F20" s="236">
        <v>254.85426972825996</v>
      </c>
    </row>
    <row r="21" spans="1:6" ht="18">
      <c r="A21" s="30"/>
      <c r="B21" s="243" t="s">
        <v>865</v>
      </c>
      <c r="C21" s="248"/>
      <c r="D21" s="30"/>
      <c r="E21" s="236"/>
      <c r="F21" s="236"/>
    </row>
    <row r="22" spans="1:6" ht="18">
      <c r="A22" s="202">
        <v>1</v>
      </c>
      <c r="B22" s="240" t="s">
        <v>470</v>
      </c>
      <c r="C22" s="129" t="s">
        <v>471</v>
      </c>
      <c r="D22" s="200">
        <v>0.69299999999999995</v>
      </c>
      <c r="E22" s="236">
        <v>762.53605453894511</v>
      </c>
      <c r="F22" s="236">
        <v>528.4374857954889</v>
      </c>
    </row>
    <row r="23" spans="1:6" ht="18">
      <c r="A23" s="202">
        <v>2</v>
      </c>
      <c r="B23" s="142" t="s">
        <v>844</v>
      </c>
      <c r="C23" s="129" t="s">
        <v>464</v>
      </c>
      <c r="D23" s="202">
        <v>120</v>
      </c>
      <c r="E23" s="236">
        <v>5.9130008802262779</v>
      </c>
      <c r="F23" s="236">
        <v>709.56010562715335</v>
      </c>
    </row>
    <row r="24" spans="1:6" ht="36">
      <c r="A24" s="202">
        <v>3</v>
      </c>
      <c r="B24" s="142" t="s">
        <v>472</v>
      </c>
      <c r="C24" s="129" t="s">
        <v>471</v>
      </c>
      <c r="D24" s="200">
        <v>0.81299999999999994</v>
      </c>
      <c r="E24" s="236">
        <v>866.30230421665362</v>
      </c>
      <c r="F24" s="236">
        <v>704.30377332813941</v>
      </c>
    </row>
    <row r="25" spans="1:6" ht="18">
      <c r="A25" s="214">
        <v>4</v>
      </c>
      <c r="B25" s="142" t="s">
        <v>845</v>
      </c>
      <c r="C25" s="129" t="s">
        <v>473</v>
      </c>
      <c r="D25" s="51">
        <f>813*1.8</f>
        <v>1463.4</v>
      </c>
      <c r="E25" s="236">
        <v>1.9835143018022614</v>
      </c>
      <c r="F25" s="236">
        <v>2902.6748292574298</v>
      </c>
    </row>
    <row r="26" spans="1:6" ht="36">
      <c r="A26" s="202">
        <v>5</v>
      </c>
      <c r="B26" s="240" t="s">
        <v>859</v>
      </c>
      <c r="C26" s="129" t="s">
        <v>471</v>
      </c>
      <c r="D26" s="200">
        <v>4.4999999999999998E-2</v>
      </c>
      <c r="E26" s="236">
        <v>1195.0368436961301</v>
      </c>
      <c r="F26" s="236">
        <v>53.77665796632585</v>
      </c>
    </row>
    <row r="27" spans="1:6" ht="18">
      <c r="A27" s="214">
        <v>6</v>
      </c>
      <c r="B27" s="142" t="s">
        <v>845</v>
      </c>
      <c r="C27" s="129" t="s">
        <v>473</v>
      </c>
      <c r="D27" s="52">
        <f>45*1.8</f>
        <v>81</v>
      </c>
      <c r="E27" s="236">
        <v>1.9835143018022614</v>
      </c>
      <c r="F27" s="236">
        <v>160.66465844598318</v>
      </c>
    </row>
    <row r="28" spans="1:6" ht="36">
      <c r="A28" s="202">
        <v>7</v>
      </c>
      <c r="B28" s="241" t="s">
        <v>860</v>
      </c>
      <c r="C28" s="129" t="s">
        <v>837</v>
      </c>
      <c r="D28" s="202">
        <v>381</v>
      </c>
      <c r="E28" s="236">
        <v>1.3410929831441045</v>
      </c>
      <c r="F28" s="236">
        <v>510.95642657790381</v>
      </c>
    </row>
    <row r="29" spans="1:6" ht="36">
      <c r="A29" s="202">
        <v>8</v>
      </c>
      <c r="B29" s="142" t="s">
        <v>474</v>
      </c>
      <c r="C29" s="129" t="s">
        <v>473</v>
      </c>
      <c r="D29" s="202">
        <f>57*1.8</f>
        <v>102.60000000000001</v>
      </c>
      <c r="E29" s="236">
        <v>2.6845401793548613</v>
      </c>
      <c r="F29" s="236">
        <v>275.43382240180881</v>
      </c>
    </row>
    <row r="30" spans="1:6" ht="18">
      <c r="A30" s="214">
        <v>9</v>
      </c>
      <c r="B30" s="142" t="s">
        <v>845</v>
      </c>
      <c r="C30" s="129" t="s">
        <v>473</v>
      </c>
      <c r="D30" s="51">
        <f>57*1.8</f>
        <v>102.60000000000001</v>
      </c>
      <c r="E30" s="236">
        <v>1.9835143018022614</v>
      </c>
      <c r="F30" s="236">
        <v>203.50856736491204</v>
      </c>
    </row>
    <row r="31" spans="1:6" ht="18">
      <c r="A31" s="30"/>
      <c r="B31" s="243" t="s">
        <v>866</v>
      </c>
      <c r="C31" s="248"/>
      <c r="D31" s="30"/>
      <c r="E31" s="236"/>
      <c r="F31" s="236"/>
    </row>
    <row r="32" spans="1:6">
      <c r="A32" s="295">
        <v>1</v>
      </c>
      <c r="B32" s="296" t="s">
        <v>475</v>
      </c>
      <c r="C32" s="297" t="s">
        <v>464</v>
      </c>
      <c r="D32" s="295">
        <f>0.18*0.25*268</f>
        <v>12.059999999999999</v>
      </c>
      <c r="E32" s="287">
        <v>57.238321722405992</v>
      </c>
      <c r="F32" s="287">
        <v>690.29415997221611</v>
      </c>
    </row>
    <row r="33" spans="1:6">
      <c r="A33" s="295"/>
      <c r="B33" s="296"/>
      <c r="C33" s="297"/>
      <c r="D33" s="295"/>
      <c r="E33" s="288"/>
      <c r="F33" s="288"/>
    </row>
    <row r="34" spans="1:6">
      <c r="A34" s="295"/>
      <c r="B34" s="296"/>
      <c r="C34" s="297"/>
      <c r="D34" s="295"/>
      <c r="E34" s="289"/>
      <c r="F34" s="289"/>
    </row>
    <row r="35" spans="1:6">
      <c r="A35" s="294">
        <v>2</v>
      </c>
      <c r="B35" s="290" t="s">
        <v>476</v>
      </c>
      <c r="C35" s="298" t="s">
        <v>837</v>
      </c>
      <c r="D35" s="294">
        <v>268</v>
      </c>
      <c r="E35" s="287">
        <v>7.3679972252493799</v>
      </c>
      <c r="F35" s="287">
        <v>1974.6232563668339</v>
      </c>
    </row>
    <row r="36" spans="1:6">
      <c r="A36" s="294"/>
      <c r="B36" s="290"/>
      <c r="C36" s="298"/>
      <c r="D36" s="294"/>
      <c r="E36" s="288"/>
      <c r="F36" s="288"/>
    </row>
    <row r="37" spans="1:6">
      <c r="A37" s="294"/>
      <c r="B37" s="290"/>
      <c r="C37" s="298"/>
      <c r="D37" s="294"/>
      <c r="E37" s="289"/>
      <c r="F37" s="289"/>
    </row>
    <row r="38" spans="1:6">
      <c r="A38" s="295">
        <v>3</v>
      </c>
      <c r="B38" s="296" t="s">
        <v>475</v>
      </c>
      <c r="C38" s="297" t="s">
        <v>464</v>
      </c>
      <c r="D38" s="295">
        <f>0.18*0.35*379</f>
        <v>23.876999999999999</v>
      </c>
      <c r="E38" s="287">
        <v>57.238321722405992</v>
      </c>
      <c r="F38" s="287">
        <v>1366.6794077658878</v>
      </c>
    </row>
    <row r="39" spans="1:6">
      <c r="A39" s="295"/>
      <c r="B39" s="296"/>
      <c r="C39" s="297"/>
      <c r="D39" s="295"/>
      <c r="E39" s="288"/>
      <c r="F39" s="288"/>
    </row>
    <row r="40" spans="1:6">
      <c r="A40" s="295"/>
      <c r="B40" s="296"/>
      <c r="C40" s="297"/>
      <c r="D40" s="295"/>
      <c r="E40" s="289"/>
      <c r="F40" s="289"/>
    </row>
    <row r="41" spans="1:6">
      <c r="A41" s="294">
        <v>4</v>
      </c>
      <c r="B41" s="290" t="s">
        <v>477</v>
      </c>
      <c r="C41" s="298" t="s">
        <v>837</v>
      </c>
      <c r="D41" s="294">
        <v>379</v>
      </c>
      <c r="E41" s="287">
        <v>12.320112165198625</v>
      </c>
      <c r="F41" s="287">
        <v>4669.3225106102782</v>
      </c>
    </row>
    <row r="42" spans="1:6">
      <c r="A42" s="294"/>
      <c r="B42" s="290"/>
      <c r="C42" s="298"/>
      <c r="D42" s="294"/>
      <c r="E42" s="288"/>
      <c r="F42" s="288"/>
    </row>
    <row r="43" spans="1:6">
      <c r="A43" s="294"/>
      <c r="B43" s="290"/>
      <c r="C43" s="298"/>
      <c r="D43" s="294"/>
      <c r="E43" s="289"/>
      <c r="F43" s="289"/>
    </row>
    <row r="44" spans="1:6" ht="36">
      <c r="A44" s="202">
        <v>5</v>
      </c>
      <c r="B44" s="142" t="s">
        <v>478</v>
      </c>
      <c r="C44" s="129" t="s">
        <v>479</v>
      </c>
      <c r="D44" s="206">
        <v>3.5</v>
      </c>
      <c r="E44" s="236">
        <v>55.553677693315258</v>
      </c>
      <c r="F44" s="236">
        <v>194.43787192660341</v>
      </c>
    </row>
    <row r="45" spans="1:6">
      <c r="A45" s="285">
        <v>6</v>
      </c>
      <c r="B45" s="290" t="s">
        <v>480</v>
      </c>
      <c r="C45" s="291" t="s">
        <v>838</v>
      </c>
      <c r="D45" s="285">
        <v>35</v>
      </c>
      <c r="E45" s="287">
        <v>3.0475713277555632</v>
      </c>
      <c r="F45" s="287">
        <v>106.66499647144471</v>
      </c>
    </row>
    <row r="46" spans="1:6">
      <c r="A46" s="285"/>
      <c r="B46" s="290"/>
      <c r="C46" s="291"/>
      <c r="D46" s="285"/>
      <c r="E46" s="289"/>
      <c r="F46" s="289"/>
    </row>
    <row r="47" spans="1:6" ht="36">
      <c r="A47" s="202">
        <v>7</v>
      </c>
      <c r="B47" s="142" t="s">
        <v>481</v>
      </c>
      <c r="C47" s="129" t="s">
        <v>479</v>
      </c>
      <c r="D47" s="53">
        <v>5</v>
      </c>
      <c r="E47" s="236">
        <v>11.69767618570156</v>
      </c>
      <c r="F47" s="236">
        <v>58.488380928507809</v>
      </c>
    </row>
    <row r="48" spans="1:6">
      <c r="A48" s="285">
        <v>8</v>
      </c>
      <c r="B48" s="290" t="s">
        <v>482</v>
      </c>
      <c r="C48" s="291" t="s">
        <v>838</v>
      </c>
      <c r="D48" s="285">
        <v>50</v>
      </c>
      <c r="E48" s="287">
        <v>1.5904709569225821</v>
      </c>
      <c r="F48" s="287">
        <v>79.523547846129091</v>
      </c>
    </row>
    <row r="49" spans="1:6">
      <c r="A49" s="285"/>
      <c r="B49" s="290"/>
      <c r="C49" s="291"/>
      <c r="D49" s="285"/>
      <c r="E49" s="289"/>
      <c r="F49" s="289"/>
    </row>
    <row r="50" spans="1:6" ht="18">
      <c r="A50" s="202">
        <v>9</v>
      </c>
      <c r="B50" s="142" t="s">
        <v>483</v>
      </c>
      <c r="C50" s="129" t="s">
        <v>838</v>
      </c>
      <c r="D50" s="202">
        <v>39</v>
      </c>
      <c r="E50" s="236">
        <v>99.042298798984874</v>
      </c>
      <c r="F50" s="236">
        <v>3862.6496531604098</v>
      </c>
    </row>
    <row r="51" spans="1:6" ht="18">
      <c r="A51" s="202">
        <v>10</v>
      </c>
      <c r="B51" s="142" t="s">
        <v>484</v>
      </c>
      <c r="C51" s="129" t="s">
        <v>838</v>
      </c>
      <c r="D51" s="202">
        <v>16</v>
      </c>
      <c r="E51" s="236">
        <v>39.357885815042756</v>
      </c>
      <c r="F51" s="236">
        <v>629.7261730406841</v>
      </c>
    </row>
    <row r="52" spans="1:6" ht="18">
      <c r="A52" s="30"/>
      <c r="B52" s="243" t="s">
        <v>485</v>
      </c>
      <c r="C52" s="248"/>
      <c r="D52" s="30"/>
      <c r="E52" s="236"/>
      <c r="F52" s="236"/>
    </row>
    <row r="53" spans="1:6" ht="54">
      <c r="A53" s="202">
        <v>1</v>
      </c>
      <c r="B53" s="240" t="s">
        <v>861</v>
      </c>
      <c r="C53" s="129" t="s">
        <v>471</v>
      </c>
      <c r="D53" s="49">
        <v>7.4800000000000005E-2</v>
      </c>
      <c r="E53" s="236">
        <v>1195.0368436961301</v>
      </c>
      <c r="F53" s="236">
        <v>89.388755908470543</v>
      </c>
    </row>
    <row r="54" spans="1:6" ht="18">
      <c r="A54" s="214">
        <v>2</v>
      </c>
      <c r="B54" s="142" t="s">
        <v>845</v>
      </c>
      <c r="C54" s="129" t="s">
        <v>473</v>
      </c>
      <c r="D54" s="207">
        <f>74.8*1.8</f>
        <v>134.63999999999999</v>
      </c>
      <c r="E54" s="236">
        <v>1.9835143018022614</v>
      </c>
      <c r="F54" s="236">
        <v>267.06036559465645</v>
      </c>
    </row>
    <row r="55" spans="1:6" ht="54">
      <c r="A55" s="202">
        <v>3</v>
      </c>
      <c r="B55" s="142" t="s">
        <v>486</v>
      </c>
      <c r="C55" s="129" t="s">
        <v>487</v>
      </c>
      <c r="D55" s="49">
        <v>7.2599999999999998E-2</v>
      </c>
      <c r="E55" s="236">
        <v>645.96966826322659</v>
      </c>
      <c r="F55" s="236">
        <v>46.897397915910247</v>
      </c>
    </row>
    <row r="56" spans="1:6" ht="36">
      <c r="A56" s="202">
        <v>4</v>
      </c>
      <c r="B56" s="142" t="s">
        <v>488</v>
      </c>
      <c r="C56" s="129" t="s">
        <v>489</v>
      </c>
      <c r="D56" s="202">
        <v>46.2</v>
      </c>
      <c r="E56" s="236">
        <v>11.216414040841602</v>
      </c>
      <c r="F56" s="236">
        <v>518.19832868688195</v>
      </c>
    </row>
    <row r="57" spans="1:6" ht="36">
      <c r="A57" s="202">
        <v>5</v>
      </c>
      <c r="B57" s="142" t="s">
        <v>490</v>
      </c>
      <c r="C57" s="129" t="s">
        <v>464</v>
      </c>
      <c r="D57" s="202">
        <v>6.6</v>
      </c>
      <c r="E57" s="236">
        <v>12.327763909446537</v>
      </c>
      <c r="F57" s="236">
        <v>81.363241802347133</v>
      </c>
    </row>
    <row r="58" spans="1:6">
      <c r="A58" s="285">
        <v>6</v>
      </c>
      <c r="B58" s="299" t="s">
        <v>491</v>
      </c>
      <c r="C58" s="291" t="s">
        <v>464</v>
      </c>
      <c r="D58" s="285">
        <v>52.8</v>
      </c>
      <c r="E58" s="287">
        <v>57.238321722405992</v>
      </c>
      <c r="F58" s="287">
        <v>3022.1833869430366</v>
      </c>
    </row>
    <row r="59" spans="1:6">
      <c r="A59" s="285"/>
      <c r="B59" s="299"/>
      <c r="C59" s="291"/>
      <c r="D59" s="285"/>
      <c r="E59" s="288"/>
      <c r="F59" s="288"/>
    </row>
    <row r="60" spans="1:6">
      <c r="A60" s="285"/>
      <c r="B60" s="299"/>
      <c r="C60" s="291"/>
      <c r="D60" s="285"/>
      <c r="E60" s="289"/>
      <c r="F60" s="289"/>
    </row>
    <row r="61" spans="1:6">
      <c r="A61" s="285">
        <v>7</v>
      </c>
      <c r="B61" s="299" t="s">
        <v>492</v>
      </c>
      <c r="C61" s="291" t="s">
        <v>464</v>
      </c>
      <c r="D61" s="285">
        <v>48.4</v>
      </c>
      <c r="E61" s="287">
        <v>58.685155976573732</v>
      </c>
      <c r="F61" s="287">
        <v>2840.3615492661684</v>
      </c>
    </row>
    <row r="62" spans="1:6">
      <c r="A62" s="285"/>
      <c r="B62" s="299"/>
      <c r="C62" s="291"/>
      <c r="D62" s="285"/>
      <c r="E62" s="288"/>
      <c r="F62" s="288"/>
    </row>
    <row r="63" spans="1:6">
      <c r="A63" s="285"/>
      <c r="B63" s="299"/>
      <c r="C63" s="291"/>
      <c r="D63" s="285"/>
      <c r="E63" s="288"/>
      <c r="F63" s="288"/>
    </row>
    <row r="64" spans="1:6">
      <c r="A64" s="285"/>
      <c r="B64" s="299"/>
      <c r="C64" s="291"/>
      <c r="D64" s="285"/>
      <c r="E64" s="289"/>
      <c r="F64" s="289"/>
    </row>
    <row r="65" spans="1:6" ht="36">
      <c r="A65" s="202">
        <v>8</v>
      </c>
      <c r="B65" s="142" t="s">
        <v>493</v>
      </c>
      <c r="C65" s="129" t="s">
        <v>461</v>
      </c>
      <c r="D65" s="202">
        <v>2.31</v>
      </c>
      <c r="E65" s="236">
        <v>110.48526846089038</v>
      </c>
      <c r="F65" s="236">
        <v>255.2209701446568</v>
      </c>
    </row>
    <row r="66" spans="1:6" ht="18">
      <c r="A66" s="202">
        <v>9</v>
      </c>
      <c r="B66" s="142" t="s">
        <v>494</v>
      </c>
      <c r="C66" s="129" t="s">
        <v>464</v>
      </c>
      <c r="D66" s="202">
        <v>14.5</v>
      </c>
      <c r="E66" s="236">
        <v>1.712941492106788</v>
      </c>
      <c r="F66" s="236">
        <v>24.837651635548429</v>
      </c>
    </row>
    <row r="67" spans="1:6" ht="54">
      <c r="A67" s="202">
        <v>10</v>
      </c>
      <c r="B67" s="142" t="s">
        <v>495</v>
      </c>
      <c r="C67" s="129" t="s">
        <v>473</v>
      </c>
      <c r="D67" s="50">
        <v>1.9859</v>
      </c>
      <c r="E67" s="236">
        <v>448.8596981569994</v>
      </c>
      <c r="F67" s="236">
        <v>891.39047456998514</v>
      </c>
    </row>
    <row r="68" spans="1:6" ht="54">
      <c r="A68" s="202">
        <v>11</v>
      </c>
      <c r="B68" s="142" t="s">
        <v>496</v>
      </c>
      <c r="C68" s="129" t="s">
        <v>473</v>
      </c>
      <c r="D68" s="202">
        <v>0.40720000000000001</v>
      </c>
      <c r="E68" s="236">
        <v>448.8596981569994</v>
      </c>
      <c r="F68" s="236">
        <v>182.77566908953017</v>
      </c>
    </row>
    <row r="69" spans="1:6" ht="18">
      <c r="A69" s="202">
        <v>12</v>
      </c>
      <c r="B69" s="142" t="s">
        <v>497</v>
      </c>
      <c r="C69" s="129" t="s">
        <v>471</v>
      </c>
      <c r="D69" s="49">
        <v>5.8099999999999999E-2</v>
      </c>
      <c r="E69" s="236">
        <v>866.30230421665362</v>
      </c>
      <c r="F69" s="236">
        <v>50.332163874987579</v>
      </c>
    </row>
    <row r="70" spans="1:6" ht="18">
      <c r="A70" s="214">
        <v>13</v>
      </c>
      <c r="B70" s="142" t="s">
        <v>845</v>
      </c>
      <c r="C70" s="129" t="s">
        <v>473</v>
      </c>
      <c r="D70" s="207">
        <f>58.1*1.8</f>
        <v>104.58</v>
      </c>
      <c r="E70" s="236">
        <v>1.9835143018022614</v>
      </c>
      <c r="F70" s="236">
        <v>207.43592568248047</v>
      </c>
    </row>
    <row r="71" spans="1:6" ht="18">
      <c r="A71" s="30"/>
      <c r="B71" s="243" t="s">
        <v>498</v>
      </c>
      <c r="C71" s="248"/>
      <c r="D71" s="30"/>
      <c r="E71" s="236"/>
      <c r="F71" s="236"/>
    </row>
    <row r="72" spans="1:6">
      <c r="A72" s="300">
        <v>1</v>
      </c>
      <c r="B72" s="290" t="s">
        <v>498</v>
      </c>
      <c r="C72" s="291" t="s">
        <v>473</v>
      </c>
      <c r="D72" s="301">
        <f>(32.7*97.5)/1000</f>
        <v>3.1882500000000005</v>
      </c>
      <c r="E72" s="287">
        <v>409.38057657291426</v>
      </c>
      <c r="F72" s="287">
        <v>1305.2076232585941</v>
      </c>
    </row>
    <row r="73" spans="1:6">
      <c r="A73" s="300"/>
      <c r="B73" s="290"/>
      <c r="C73" s="291"/>
      <c r="D73" s="301"/>
      <c r="E73" s="288"/>
      <c r="F73" s="288"/>
    </row>
    <row r="74" spans="1:6">
      <c r="A74" s="300"/>
      <c r="B74" s="290"/>
      <c r="C74" s="291"/>
      <c r="D74" s="301"/>
      <c r="E74" s="289"/>
      <c r="F74" s="289"/>
    </row>
    <row r="75" spans="1:6" ht="18">
      <c r="A75" s="202">
        <v>2</v>
      </c>
      <c r="B75" s="142" t="s">
        <v>499</v>
      </c>
      <c r="C75" s="129" t="s">
        <v>837</v>
      </c>
      <c r="D75" s="206">
        <v>167.5</v>
      </c>
      <c r="E75" s="236">
        <v>1.7675241016434222</v>
      </c>
      <c r="F75" s="236">
        <v>296.06028702527323</v>
      </c>
    </row>
    <row r="76" spans="1:6" ht="18">
      <c r="A76" s="202">
        <v>3</v>
      </c>
      <c r="B76" s="142" t="s">
        <v>500</v>
      </c>
      <c r="C76" s="129" t="s">
        <v>837</v>
      </c>
      <c r="D76" s="47">
        <v>1623</v>
      </c>
      <c r="E76" s="236">
        <v>0.56377923931729845</v>
      </c>
      <c r="F76" s="236">
        <v>915.01370541197548</v>
      </c>
    </row>
    <row r="77" spans="1:6" ht="18">
      <c r="A77" s="202">
        <v>4</v>
      </c>
      <c r="B77" s="142" t="s">
        <v>501</v>
      </c>
      <c r="C77" s="129" t="s">
        <v>473</v>
      </c>
      <c r="D77" s="202">
        <v>3.0499999999999999E-2</v>
      </c>
      <c r="E77" s="236">
        <v>723.77064506950489</v>
      </c>
      <c r="F77" s="236">
        <v>22.075004674619898</v>
      </c>
    </row>
    <row r="78" spans="1:6" ht="18">
      <c r="A78" s="202">
        <v>5</v>
      </c>
      <c r="B78" s="142" t="s">
        <v>502</v>
      </c>
      <c r="C78" s="129" t="s">
        <v>473</v>
      </c>
      <c r="D78" s="200">
        <v>5.6000000000000001E-2</v>
      </c>
      <c r="E78" s="236">
        <v>424.0991234572532</v>
      </c>
      <c r="F78" s="236">
        <v>23.749550913606178</v>
      </c>
    </row>
    <row r="79" spans="1:6" ht="18">
      <c r="A79" s="202">
        <v>6</v>
      </c>
      <c r="B79" s="142" t="s">
        <v>503</v>
      </c>
      <c r="C79" s="129" t="s">
        <v>838</v>
      </c>
      <c r="D79" s="69">
        <v>99</v>
      </c>
      <c r="E79" s="236">
        <v>0.10666093716813756</v>
      </c>
      <c r="F79" s="236">
        <v>10.559432779645618</v>
      </c>
    </row>
    <row r="80" spans="1:6" ht="18">
      <c r="A80" s="202">
        <v>7</v>
      </c>
      <c r="B80" s="142" t="s">
        <v>504</v>
      </c>
      <c r="C80" s="129" t="s">
        <v>838</v>
      </c>
      <c r="D80" s="69">
        <v>1073</v>
      </c>
      <c r="E80" s="236">
        <v>4.5711830214916094E-2</v>
      </c>
      <c r="F80" s="236">
        <v>49.048793820604971</v>
      </c>
    </row>
    <row r="81" spans="1:6">
      <c r="A81" s="285">
        <v>8</v>
      </c>
      <c r="B81" s="290" t="s">
        <v>505</v>
      </c>
      <c r="C81" s="291" t="s">
        <v>464</v>
      </c>
      <c r="D81" s="285">
        <v>9.5</v>
      </c>
      <c r="E81" s="287">
        <v>53.093782449586939</v>
      </c>
      <c r="F81" s="287">
        <v>504.39093327107594</v>
      </c>
    </row>
    <row r="82" spans="1:6">
      <c r="A82" s="285"/>
      <c r="B82" s="290"/>
      <c r="C82" s="291"/>
      <c r="D82" s="285"/>
      <c r="E82" s="288"/>
      <c r="F82" s="288"/>
    </row>
    <row r="83" spans="1:6">
      <c r="A83" s="285"/>
      <c r="B83" s="290"/>
      <c r="C83" s="291"/>
      <c r="D83" s="285"/>
      <c r="E83" s="289"/>
      <c r="F83" s="289"/>
    </row>
    <row r="84" spans="1:6">
      <c r="A84" s="285">
        <v>9</v>
      </c>
      <c r="B84" s="290" t="s">
        <v>506</v>
      </c>
      <c r="C84" s="291" t="s">
        <v>461</v>
      </c>
      <c r="D84" s="285">
        <v>2.34</v>
      </c>
      <c r="E84" s="287">
        <v>151.31116137697563</v>
      </c>
      <c r="F84" s="287">
        <v>354.06811762212294</v>
      </c>
    </row>
    <row r="85" spans="1:6">
      <c r="A85" s="285"/>
      <c r="B85" s="290"/>
      <c r="C85" s="291"/>
      <c r="D85" s="285"/>
      <c r="E85" s="288"/>
      <c r="F85" s="288"/>
    </row>
    <row r="86" spans="1:6">
      <c r="A86" s="285"/>
      <c r="B86" s="290"/>
      <c r="C86" s="291"/>
      <c r="D86" s="285"/>
      <c r="E86" s="289"/>
      <c r="F86" s="289"/>
    </row>
    <row r="87" spans="1:6" ht="18">
      <c r="A87" s="30"/>
      <c r="B87" s="243" t="s">
        <v>507</v>
      </c>
      <c r="C87" s="248"/>
      <c r="D87" s="30"/>
      <c r="E87" s="236"/>
      <c r="F87" s="236"/>
    </row>
    <row r="88" spans="1:6">
      <c r="A88" s="300">
        <v>1</v>
      </c>
      <c r="B88" s="290" t="s">
        <v>507</v>
      </c>
      <c r="C88" s="291" t="s">
        <v>473</v>
      </c>
      <c r="D88" s="300">
        <f>0.05907*2</f>
        <v>0.11814</v>
      </c>
      <c r="E88" s="287">
        <v>409.38057657291426</v>
      </c>
      <c r="F88" s="287">
        <v>48.364221316324091</v>
      </c>
    </row>
    <row r="89" spans="1:6">
      <c r="A89" s="300"/>
      <c r="B89" s="290"/>
      <c r="C89" s="291"/>
      <c r="D89" s="300"/>
      <c r="E89" s="288"/>
      <c r="F89" s="288"/>
    </row>
    <row r="90" spans="1:6">
      <c r="A90" s="300"/>
      <c r="B90" s="290"/>
      <c r="C90" s="291"/>
      <c r="D90" s="300"/>
      <c r="E90" s="289"/>
      <c r="F90" s="289"/>
    </row>
    <row r="91" spans="1:6" ht="18">
      <c r="A91" s="202">
        <v>2</v>
      </c>
      <c r="B91" s="142" t="s">
        <v>508</v>
      </c>
      <c r="C91" s="129" t="s">
        <v>837</v>
      </c>
      <c r="D91" s="206">
        <f>2*1.7*2</f>
        <v>6.8</v>
      </c>
      <c r="E91" s="236">
        <v>4.6930812353980524</v>
      </c>
      <c r="F91" s="236">
        <v>31.912952400706757</v>
      </c>
    </row>
    <row r="92" spans="1:6" ht="18">
      <c r="A92" s="202">
        <v>3</v>
      </c>
      <c r="B92" s="142" t="s">
        <v>499</v>
      </c>
      <c r="C92" s="129" t="s">
        <v>837</v>
      </c>
      <c r="D92" s="47">
        <f>2*1.2+2*0.7*2</f>
        <v>5.1999999999999993</v>
      </c>
      <c r="E92" s="236">
        <v>1.7675241016434222</v>
      </c>
      <c r="F92" s="236">
        <v>9.1911253285457946</v>
      </c>
    </row>
    <row r="93" spans="1:6" ht="18">
      <c r="A93" s="202">
        <v>4</v>
      </c>
      <c r="B93" s="142" t="s">
        <v>509</v>
      </c>
      <c r="C93" s="129" t="s">
        <v>837</v>
      </c>
      <c r="D93" s="206">
        <f>7*1.05*2</f>
        <v>14.700000000000001</v>
      </c>
      <c r="E93" s="236">
        <v>0.56377923931729845</v>
      </c>
      <c r="F93" s="236">
        <v>8.2875548179642884</v>
      </c>
    </row>
    <row r="94" spans="1:6" ht="18">
      <c r="A94" s="202">
        <v>5</v>
      </c>
      <c r="B94" s="142" t="s">
        <v>510</v>
      </c>
      <c r="C94" s="129" t="s">
        <v>473</v>
      </c>
      <c r="D94" s="54">
        <f>0.00284*2</f>
        <v>5.6800000000000002E-3</v>
      </c>
      <c r="E94" s="236">
        <v>723.77064506950489</v>
      </c>
      <c r="F94" s="236">
        <v>4.1110172639947873</v>
      </c>
    </row>
    <row r="95" spans="1:6" ht="18">
      <c r="A95" s="202">
        <v>6</v>
      </c>
      <c r="B95" s="142" t="s">
        <v>511</v>
      </c>
      <c r="C95" s="129" t="s">
        <v>473</v>
      </c>
      <c r="D95" s="54">
        <f>0.00083*2</f>
        <v>1.66E-3</v>
      </c>
      <c r="E95" s="236">
        <v>723.77064506950489</v>
      </c>
      <c r="F95" s="236">
        <v>1.2014592708153782</v>
      </c>
    </row>
    <row r="96" spans="1:6" ht="18">
      <c r="A96" s="202">
        <v>7</v>
      </c>
      <c r="B96" s="142" t="s">
        <v>502</v>
      </c>
      <c r="C96" s="129" t="s">
        <v>473</v>
      </c>
      <c r="D96" s="49">
        <f>0.0012*2</f>
        <v>2.3999999999999998E-3</v>
      </c>
      <c r="E96" s="236">
        <v>424.0991234572532</v>
      </c>
      <c r="F96" s="236">
        <v>1.0178378962974075</v>
      </c>
    </row>
    <row r="97" spans="1:6" ht="18">
      <c r="A97" s="202">
        <v>8</v>
      </c>
      <c r="B97" s="142" t="s">
        <v>848</v>
      </c>
      <c r="C97" s="129" t="s">
        <v>838</v>
      </c>
      <c r="D97" s="47">
        <f>2*2</f>
        <v>4</v>
      </c>
      <c r="E97" s="236">
        <v>0.38093191845763413</v>
      </c>
      <c r="F97" s="236">
        <v>1.5237276738305365</v>
      </c>
    </row>
    <row r="98" spans="1:6" ht="18">
      <c r="A98" s="202">
        <v>9</v>
      </c>
      <c r="B98" s="142" t="s">
        <v>512</v>
      </c>
      <c r="C98" s="154" t="s">
        <v>839</v>
      </c>
      <c r="D98" s="202">
        <v>2</v>
      </c>
      <c r="E98" s="236">
        <v>7.6186383691526824</v>
      </c>
      <c r="F98" s="236">
        <v>15.237276738305365</v>
      </c>
    </row>
    <row r="99" spans="1:6" ht="18">
      <c r="A99" s="202">
        <v>10</v>
      </c>
      <c r="B99" s="142" t="s">
        <v>513</v>
      </c>
      <c r="C99" s="129" t="s">
        <v>838</v>
      </c>
      <c r="D99" s="202">
        <f>2*2</f>
        <v>4</v>
      </c>
      <c r="E99" s="236">
        <v>0.13713549064474828</v>
      </c>
      <c r="F99" s="236">
        <v>0.54854196257899313</v>
      </c>
    </row>
    <row r="100" spans="1:6" ht="18">
      <c r="A100" s="202">
        <v>11</v>
      </c>
      <c r="B100" s="142" t="s">
        <v>504</v>
      </c>
      <c r="C100" s="129" t="s">
        <v>838</v>
      </c>
      <c r="D100" s="202">
        <f>7*2</f>
        <v>14</v>
      </c>
      <c r="E100" s="236">
        <v>4.5711830214916094E-2</v>
      </c>
      <c r="F100" s="236">
        <v>0.6399656230088252</v>
      </c>
    </row>
    <row r="101" spans="1:6">
      <c r="A101" s="285">
        <v>12</v>
      </c>
      <c r="B101" s="290" t="s">
        <v>514</v>
      </c>
      <c r="C101" s="291" t="s">
        <v>464</v>
      </c>
      <c r="D101" s="285">
        <f>0.2*2</f>
        <v>0.4</v>
      </c>
      <c r="E101" s="287">
        <v>53.093782449586939</v>
      </c>
      <c r="F101" s="287">
        <v>21.237512979834776</v>
      </c>
    </row>
    <row r="102" spans="1:6">
      <c r="A102" s="285"/>
      <c r="B102" s="290"/>
      <c r="C102" s="291"/>
      <c r="D102" s="285"/>
      <c r="E102" s="288"/>
      <c r="F102" s="288"/>
    </row>
    <row r="103" spans="1:6">
      <c r="A103" s="285"/>
      <c r="B103" s="290"/>
      <c r="C103" s="291"/>
      <c r="D103" s="285"/>
      <c r="E103" s="289"/>
      <c r="F103" s="289"/>
    </row>
    <row r="104" spans="1:6">
      <c r="A104" s="285">
        <v>13</v>
      </c>
      <c r="B104" s="290" t="s">
        <v>851</v>
      </c>
      <c r="C104" s="291" t="s">
        <v>461</v>
      </c>
      <c r="D104" s="285">
        <f>0.0144*2</f>
        <v>2.8799999999999999E-2</v>
      </c>
      <c r="E104" s="287">
        <v>151.31116137697563</v>
      </c>
      <c r="F104" s="287">
        <v>4.3577614476568973</v>
      </c>
    </row>
    <row r="105" spans="1:6">
      <c r="A105" s="285"/>
      <c r="B105" s="290"/>
      <c r="C105" s="291"/>
      <c r="D105" s="285"/>
      <c r="E105" s="288"/>
      <c r="F105" s="288"/>
    </row>
    <row r="106" spans="1:6">
      <c r="A106" s="285"/>
      <c r="B106" s="290"/>
      <c r="C106" s="291"/>
      <c r="D106" s="285"/>
      <c r="E106" s="289"/>
      <c r="F106" s="289"/>
    </row>
    <row r="107" spans="1:6" ht="18">
      <c r="A107" s="30"/>
      <c r="B107" s="243" t="s">
        <v>515</v>
      </c>
      <c r="C107" s="248"/>
      <c r="D107" s="30"/>
      <c r="E107" s="236"/>
      <c r="F107" s="236"/>
    </row>
    <row r="108" spans="1:6">
      <c r="A108" s="300">
        <v>1</v>
      </c>
      <c r="B108" s="290" t="s">
        <v>515</v>
      </c>
      <c r="C108" s="291" t="s">
        <v>473</v>
      </c>
      <c r="D108" s="300">
        <v>0.3</v>
      </c>
      <c r="E108" s="287">
        <v>409.38057657291426</v>
      </c>
      <c r="F108" s="287">
        <v>122.81417297187427</v>
      </c>
    </row>
    <row r="109" spans="1:6">
      <c r="A109" s="300"/>
      <c r="B109" s="290"/>
      <c r="C109" s="291"/>
      <c r="D109" s="300"/>
      <c r="E109" s="288"/>
      <c r="F109" s="288"/>
    </row>
    <row r="110" spans="1:6">
      <c r="A110" s="300"/>
      <c r="B110" s="290"/>
      <c r="C110" s="291"/>
      <c r="D110" s="300"/>
      <c r="E110" s="289"/>
      <c r="F110" s="289"/>
    </row>
    <row r="111" spans="1:6" ht="18">
      <c r="A111" s="204">
        <v>2</v>
      </c>
      <c r="B111" s="221" t="s">
        <v>508</v>
      </c>
      <c r="C111" s="220" t="s">
        <v>837</v>
      </c>
      <c r="D111" s="206">
        <v>4.4000000000000004</v>
      </c>
      <c r="E111" s="236">
        <v>4.6930812353980524</v>
      </c>
      <c r="F111" s="236">
        <v>20.649557435751433</v>
      </c>
    </row>
    <row r="112" spans="1:6" ht="18">
      <c r="A112" s="204">
        <v>3</v>
      </c>
      <c r="B112" s="221" t="s">
        <v>516</v>
      </c>
      <c r="C112" s="220" t="s">
        <v>837</v>
      </c>
      <c r="D112" s="209">
        <f>8+6+8+4.2</f>
        <v>26.2</v>
      </c>
      <c r="E112" s="236">
        <v>2.1484560201010563</v>
      </c>
      <c r="F112" s="236">
        <v>56.289547726647676</v>
      </c>
    </row>
    <row r="113" spans="1:6" ht="18">
      <c r="A113" s="204">
        <v>4</v>
      </c>
      <c r="B113" s="221" t="s">
        <v>517</v>
      </c>
      <c r="C113" s="220" t="s">
        <v>837</v>
      </c>
      <c r="D113" s="210">
        <v>20.399999999999999</v>
      </c>
      <c r="E113" s="236">
        <v>0.35045736498102342</v>
      </c>
      <c r="F113" s="236">
        <v>7.1493302456128776</v>
      </c>
    </row>
    <row r="114" spans="1:6" ht="18">
      <c r="A114" s="204">
        <v>5</v>
      </c>
      <c r="B114" s="221" t="s">
        <v>518</v>
      </c>
      <c r="C114" s="220" t="s">
        <v>837</v>
      </c>
      <c r="D114" s="210">
        <v>18.8</v>
      </c>
      <c r="E114" s="236">
        <v>0.22855915107458047</v>
      </c>
      <c r="F114" s="236">
        <v>4.2969120402021126</v>
      </c>
    </row>
    <row r="115" spans="1:6" ht="18">
      <c r="A115" s="204">
        <v>6</v>
      </c>
      <c r="B115" s="221" t="s">
        <v>519</v>
      </c>
      <c r="C115" s="220" t="s">
        <v>473</v>
      </c>
      <c r="D115" s="55">
        <v>2.496E-2</v>
      </c>
      <c r="E115" s="236">
        <v>723.77064506950489</v>
      </c>
      <c r="F115" s="236">
        <v>18.065315300934842</v>
      </c>
    </row>
    <row r="116" spans="1:6" ht="18">
      <c r="A116" s="204">
        <v>7</v>
      </c>
      <c r="B116" s="221" t="s">
        <v>520</v>
      </c>
      <c r="C116" s="220" t="s">
        <v>473</v>
      </c>
      <c r="D116" s="55">
        <v>1.8720000000000001E-2</v>
      </c>
      <c r="E116" s="236">
        <v>723.77064506950489</v>
      </c>
      <c r="F116" s="236">
        <v>13.548986475701133</v>
      </c>
    </row>
    <row r="117" spans="1:6" ht="18">
      <c r="A117" s="204">
        <v>8</v>
      </c>
      <c r="B117" s="221" t="s">
        <v>848</v>
      </c>
      <c r="C117" s="220" t="s">
        <v>838</v>
      </c>
      <c r="D117" s="209">
        <v>4</v>
      </c>
      <c r="E117" s="236">
        <v>0.38093191845763413</v>
      </c>
      <c r="F117" s="236">
        <v>1.5237276738305365</v>
      </c>
    </row>
    <row r="118" spans="1:6" ht="18">
      <c r="A118" s="204">
        <v>9</v>
      </c>
      <c r="B118" s="221" t="s">
        <v>521</v>
      </c>
      <c r="C118" s="220" t="s">
        <v>473</v>
      </c>
      <c r="D118" s="55">
        <f>0.00474</f>
        <v>4.7400000000000003E-3</v>
      </c>
      <c r="E118" s="236">
        <v>424.0991234572532</v>
      </c>
      <c r="F118" s="236">
        <v>2.0102298451873803</v>
      </c>
    </row>
    <row r="119" spans="1:6" ht="18">
      <c r="A119" s="204">
        <v>10</v>
      </c>
      <c r="B119" s="221" t="s">
        <v>522</v>
      </c>
      <c r="C119" s="220" t="s">
        <v>473</v>
      </c>
      <c r="D119" s="55">
        <v>3.1199999999999999E-3</v>
      </c>
      <c r="E119" s="236">
        <v>723.77064506950489</v>
      </c>
      <c r="F119" s="236">
        <v>2.2581644126168552</v>
      </c>
    </row>
    <row r="120" spans="1:6" ht="18">
      <c r="A120" s="204">
        <v>11</v>
      </c>
      <c r="B120" s="221" t="s">
        <v>523</v>
      </c>
      <c r="C120" s="220" t="s">
        <v>473</v>
      </c>
      <c r="D120" s="55">
        <v>1.755E-3</v>
      </c>
      <c r="E120" s="236">
        <v>723.77064506950489</v>
      </c>
      <c r="F120" s="236">
        <v>1.2702174820969812</v>
      </c>
    </row>
    <row r="121" spans="1:6" ht="18">
      <c r="A121" s="56">
        <v>12</v>
      </c>
      <c r="B121" s="221" t="s">
        <v>524</v>
      </c>
      <c r="C121" s="220" t="s">
        <v>838</v>
      </c>
      <c r="D121" s="58">
        <v>2</v>
      </c>
      <c r="E121" s="236">
        <v>3.8093191845763412</v>
      </c>
      <c r="F121" s="236">
        <v>7.6186383691526824</v>
      </c>
    </row>
    <row r="122" spans="1:6" ht="18">
      <c r="A122" s="204">
        <v>13</v>
      </c>
      <c r="B122" s="221" t="s">
        <v>525</v>
      </c>
      <c r="C122" s="220" t="s">
        <v>464</v>
      </c>
      <c r="D122" s="204">
        <v>0.64</v>
      </c>
      <c r="E122" s="236">
        <v>5.9130008802262779</v>
      </c>
      <c r="F122" s="236">
        <v>3.784320563344818</v>
      </c>
    </row>
    <row r="123" spans="1:6" ht="18">
      <c r="A123" s="136">
        <v>14</v>
      </c>
      <c r="B123" s="221" t="s">
        <v>526</v>
      </c>
      <c r="C123" s="220" t="s">
        <v>469</v>
      </c>
      <c r="D123" s="136">
        <v>0.57999999999999996</v>
      </c>
      <c r="E123" s="236">
        <v>1.712941492106788</v>
      </c>
      <c r="F123" s="236">
        <v>0.99350606542193698</v>
      </c>
    </row>
    <row r="124" spans="1:6" ht="18">
      <c r="A124" s="56">
        <v>15</v>
      </c>
      <c r="B124" s="221" t="s">
        <v>527</v>
      </c>
      <c r="C124" s="220" t="s">
        <v>461</v>
      </c>
      <c r="D124" s="211">
        <v>7.0000000000000001E-3</v>
      </c>
      <c r="E124" s="236">
        <v>39.675734749538407</v>
      </c>
      <c r="F124" s="236">
        <v>0.27773014324676887</v>
      </c>
    </row>
    <row r="125" spans="1:6" ht="18">
      <c r="A125" s="56">
        <v>16</v>
      </c>
      <c r="B125" s="221" t="s">
        <v>890</v>
      </c>
      <c r="C125" s="220" t="s">
        <v>464</v>
      </c>
      <c r="D125" s="56">
        <v>0.06</v>
      </c>
      <c r="E125" s="236">
        <v>1.712941492106788</v>
      </c>
      <c r="F125" s="236">
        <v>0.10277648952640728</v>
      </c>
    </row>
    <row r="126" spans="1:6">
      <c r="A126" s="302">
        <v>17</v>
      </c>
      <c r="B126" s="305" t="s">
        <v>528</v>
      </c>
      <c r="C126" s="302" t="s">
        <v>464</v>
      </c>
      <c r="D126" s="302">
        <v>0.57999999999999996</v>
      </c>
      <c r="E126" s="287">
        <v>51.189122857298777</v>
      </c>
      <c r="F126" s="287">
        <v>29.689691257233289</v>
      </c>
    </row>
    <row r="127" spans="1:6">
      <c r="A127" s="303"/>
      <c r="B127" s="306"/>
      <c r="C127" s="303"/>
      <c r="D127" s="303"/>
      <c r="E127" s="288"/>
      <c r="F127" s="288"/>
    </row>
    <row r="128" spans="1:6">
      <c r="A128" s="304"/>
      <c r="B128" s="307"/>
      <c r="C128" s="308"/>
      <c r="D128" s="304"/>
      <c r="E128" s="289"/>
      <c r="F128" s="289"/>
    </row>
    <row r="129" spans="1:6">
      <c r="A129" s="295">
        <v>18</v>
      </c>
      <c r="B129" s="296" t="s">
        <v>852</v>
      </c>
      <c r="C129" s="297" t="s">
        <v>461</v>
      </c>
      <c r="D129" s="295">
        <v>0.16</v>
      </c>
      <c r="E129" s="287">
        <v>151.31116137697563</v>
      </c>
      <c r="F129" s="287">
        <v>24.2097858203161</v>
      </c>
    </row>
    <row r="130" spans="1:6">
      <c r="A130" s="295"/>
      <c r="B130" s="296"/>
      <c r="C130" s="297"/>
      <c r="D130" s="295"/>
      <c r="E130" s="288"/>
      <c r="F130" s="288"/>
    </row>
    <row r="131" spans="1:6">
      <c r="A131" s="295"/>
      <c r="B131" s="296"/>
      <c r="C131" s="297"/>
      <c r="D131" s="295"/>
      <c r="E131" s="289"/>
      <c r="F131" s="289"/>
    </row>
    <row r="132" spans="1:6" ht="18">
      <c r="A132" s="204">
        <v>19</v>
      </c>
      <c r="B132" s="221" t="s">
        <v>513</v>
      </c>
      <c r="C132" s="220" t="s">
        <v>838</v>
      </c>
      <c r="D132" s="204">
        <v>2</v>
      </c>
      <c r="E132" s="236">
        <v>0.13713549064474828</v>
      </c>
      <c r="F132" s="236">
        <v>0.27427098128949656</v>
      </c>
    </row>
    <row r="133" spans="1:6" ht="18">
      <c r="A133" s="30"/>
      <c r="B133" s="243" t="s">
        <v>529</v>
      </c>
      <c r="C133" s="248"/>
      <c r="D133" s="30"/>
      <c r="E133" s="236"/>
      <c r="F133" s="236"/>
    </row>
    <row r="134" spans="1:6" ht="36">
      <c r="A134" s="204">
        <v>1</v>
      </c>
      <c r="B134" s="221" t="s">
        <v>530</v>
      </c>
      <c r="C134" s="220" t="s">
        <v>461</v>
      </c>
      <c r="D134" s="201">
        <v>7.33</v>
      </c>
      <c r="E134" s="236">
        <v>24.078714924632784</v>
      </c>
      <c r="F134" s="236">
        <v>176.49698039755833</v>
      </c>
    </row>
    <row r="135" spans="1:6" ht="36">
      <c r="A135" s="56">
        <v>2</v>
      </c>
      <c r="B135" s="221" t="s">
        <v>531</v>
      </c>
      <c r="C135" s="212" t="s">
        <v>532</v>
      </c>
      <c r="D135" s="51">
        <v>65.599999999999994</v>
      </c>
      <c r="E135" s="236">
        <v>6.1873153540512087</v>
      </c>
      <c r="F135" s="236">
        <v>405.88788722575919</v>
      </c>
    </row>
    <row r="136" spans="1:6" ht="18">
      <c r="A136" s="56">
        <v>3</v>
      </c>
      <c r="B136" s="221" t="s">
        <v>533</v>
      </c>
      <c r="C136" s="220" t="s">
        <v>473</v>
      </c>
      <c r="D136" s="56">
        <f>7.5*1.8</f>
        <v>13.5</v>
      </c>
      <c r="E136" s="236">
        <v>2.6845401793548613</v>
      </c>
      <c r="F136" s="236">
        <v>36.241292421290623</v>
      </c>
    </row>
    <row r="137" spans="1:6" ht="18">
      <c r="A137" s="56">
        <v>4</v>
      </c>
      <c r="B137" s="221" t="s">
        <v>845</v>
      </c>
      <c r="C137" s="220" t="s">
        <v>473</v>
      </c>
      <c r="D137" s="61">
        <f>7.5*1.8</f>
        <v>13.5</v>
      </c>
      <c r="E137" s="236">
        <v>1.9835143018022614</v>
      </c>
      <c r="F137" s="236">
        <v>26.777443074330527</v>
      </c>
    </row>
    <row r="138" spans="1:6" ht="18">
      <c r="A138" s="204">
        <v>5</v>
      </c>
      <c r="B138" s="221" t="s">
        <v>853</v>
      </c>
      <c r="C138" s="220" t="s">
        <v>473</v>
      </c>
      <c r="D138" s="208">
        <v>10.068</v>
      </c>
      <c r="E138" s="236">
        <v>494.39494606588977</v>
      </c>
      <c r="F138" s="236">
        <v>4977.5683169913782</v>
      </c>
    </row>
    <row r="139" spans="1:6">
      <c r="A139" s="295">
        <v>6</v>
      </c>
      <c r="B139" s="309" t="s">
        <v>534</v>
      </c>
      <c r="C139" s="310" t="s">
        <v>489</v>
      </c>
      <c r="D139" s="295">
        <v>19.7</v>
      </c>
      <c r="E139" s="287">
        <v>97.966855407924982</v>
      </c>
      <c r="F139" s="287">
        <v>1929.947051536122</v>
      </c>
    </row>
    <row r="140" spans="1:6">
      <c r="A140" s="295"/>
      <c r="B140" s="309"/>
      <c r="C140" s="297"/>
      <c r="D140" s="295"/>
      <c r="E140" s="288"/>
      <c r="F140" s="288"/>
    </row>
    <row r="141" spans="1:6">
      <c r="A141" s="295"/>
      <c r="B141" s="309"/>
      <c r="C141" s="297"/>
      <c r="D141" s="295"/>
      <c r="E141" s="288"/>
      <c r="F141" s="288"/>
    </row>
    <row r="142" spans="1:6">
      <c r="A142" s="295"/>
      <c r="B142" s="309"/>
      <c r="C142" s="297"/>
      <c r="D142" s="295"/>
      <c r="E142" s="289"/>
      <c r="F142" s="289"/>
    </row>
    <row r="143" spans="1:6">
      <c r="A143" s="311">
        <v>7</v>
      </c>
      <c r="B143" s="313" t="s">
        <v>535</v>
      </c>
      <c r="C143" s="314" t="s">
        <v>489</v>
      </c>
      <c r="D143" s="312">
        <v>97.6</v>
      </c>
      <c r="E143" s="287">
        <v>96.511336398725874</v>
      </c>
      <c r="F143" s="287">
        <v>9419.5064325156454</v>
      </c>
    </row>
    <row r="144" spans="1:6">
      <c r="A144" s="311"/>
      <c r="B144" s="313"/>
      <c r="C144" s="314"/>
      <c r="D144" s="312"/>
      <c r="E144" s="289"/>
      <c r="F144" s="289"/>
    </row>
    <row r="145" spans="1:6">
      <c r="A145" s="295">
        <v>8</v>
      </c>
      <c r="B145" s="296" t="s">
        <v>536</v>
      </c>
      <c r="C145" s="297" t="s">
        <v>537</v>
      </c>
      <c r="D145" s="295">
        <v>733</v>
      </c>
      <c r="E145" s="287">
        <v>3.828456945032956</v>
      </c>
      <c r="F145" s="287">
        <v>2806.2589407091564</v>
      </c>
    </row>
    <row r="146" spans="1:6">
      <c r="A146" s="295"/>
      <c r="B146" s="296"/>
      <c r="C146" s="297"/>
      <c r="D146" s="295"/>
      <c r="E146" s="289"/>
      <c r="F146" s="289"/>
    </row>
    <row r="147" spans="1:6">
      <c r="A147" s="295">
        <v>9</v>
      </c>
      <c r="B147" s="296" t="s">
        <v>538</v>
      </c>
      <c r="C147" s="297" t="s">
        <v>461</v>
      </c>
      <c r="D147" s="295">
        <v>7.33</v>
      </c>
      <c r="E147" s="287">
        <v>183.65685243705022</v>
      </c>
      <c r="F147" s="287">
        <v>1346.2047283635784</v>
      </c>
    </row>
    <row r="148" spans="1:6">
      <c r="A148" s="295"/>
      <c r="B148" s="296"/>
      <c r="C148" s="297"/>
      <c r="D148" s="295"/>
      <c r="E148" s="288"/>
      <c r="F148" s="288"/>
    </row>
    <row r="149" spans="1:6">
      <c r="A149" s="295"/>
      <c r="B149" s="296"/>
      <c r="C149" s="297"/>
      <c r="D149" s="295"/>
      <c r="E149" s="289"/>
      <c r="F149" s="289"/>
    </row>
    <row r="150" spans="1:6">
      <c r="A150" s="295">
        <v>10</v>
      </c>
      <c r="B150" s="296" t="s">
        <v>539</v>
      </c>
      <c r="C150" s="297" t="s">
        <v>537</v>
      </c>
      <c r="D150" s="315">
        <v>33</v>
      </c>
      <c r="E150" s="287">
        <v>19.699615510410879</v>
      </c>
      <c r="F150" s="287">
        <v>650.08731184355906</v>
      </c>
    </row>
    <row r="151" spans="1:6">
      <c r="A151" s="295"/>
      <c r="B151" s="296"/>
      <c r="C151" s="297"/>
      <c r="D151" s="315"/>
      <c r="E151" s="289"/>
      <c r="F151" s="289"/>
    </row>
    <row r="152" spans="1:6" ht="36">
      <c r="A152" s="204">
        <v>11</v>
      </c>
      <c r="B152" s="221" t="s">
        <v>540</v>
      </c>
      <c r="C152" s="220" t="s">
        <v>467</v>
      </c>
      <c r="D152" s="209">
        <v>58</v>
      </c>
      <c r="E152" s="236">
        <v>20.596760384176267</v>
      </c>
      <c r="F152" s="236">
        <v>1194.6121022822235</v>
      </c>
    </row>
    <row r="153" spans="1:6" ht="18">
      <c r="A153" s="204">
        <v>12</v>
      </c>
      <c r="B153" s="221" t="s">
        <v>541</v>
      </c>
      <c r="C153" s="220" t="s">
        <v>837</v>
      </c>
      <c r="D153" s="47">
        <v>82</v>
      </c>
      <c r="E153" s="236">
        <v>11.427957553729023</v>
      </c>
      <c r="F153" s="236">
        <v>937.09251940577997</v>
      </c>
    </row>
    <row r="154" spans="1:6" ht="18">
      <c r="A154" s="30"/>
      <c r="B154" s="243" t="s">
        <v>542</v>
      </c>
      <c r="C154" s="248"/>
      <c r="D154" s="30"/>
      <c r="E154" s="236"/>
      <c r="F154" s="236"/>
    </row>
    <row r="155" spans="1:6" ht="36">
      <c r="A155" s="202">
        <v>1</v>
      </c>
      <c r="B155" s="142" t="s">
        <v>530</v>
      </c>
      <c r="C155" s="129" t="s">
        <v>461</v>
      </c>
      <c r="D155" s="201">
        <v>8.0399999999999991</v>
      </c>
      <c r="E155" s="236">
        <v>24.078714924632784</v>
      </c>
      <c r="F155" s="236">
        <v>193.59286799404757</v>
      </c>
    </row>
    <row r="156" spans="1:6" ht="36">
      <c r="A156" s="56">
        <v>2</v>
      </c>
      <c r="B156" s="221" t="s">
        <v>531</v>
      </c>
      <c r="C156" s="212" t="s">
        <v>532</v>
      </c>
      <c r="D156" s="52">
        <v>88</v>
      </c>
      <c r="E156" s="236">
        <v>6.1873153540512087</v>
      </c>
      <c r="F156" s="236">
        <v>544.4837511565064</v>
      </c>
    </row>
    <row r="157" spans="1:6" ht="18">
      <c r="A157" s="214">
        <v>3</v>
      </c>
      <c r="B157" s="142" t="s">
        <v>533</v>
      </c>
      <c r="C157" s="129" t="s">
        <v>473</v>
      </c>
      <c r="D157" s="214">
        <f>10*1.8</f>
        <v>18</v>
      </c>
      <c r="E157" s="236">
        <v>2.6845401793548613</v>
      </c>
      <c r="F157" s="236">
        <v>48.321723228387505</v>
      </c>
    </row>
    <row r="158" spans="1:6" ht="18">
      <c r="A158" s="214">
        <v>4</v>
      </c>
      <c r="B158" s="142" t="s">
        <v>845</v>
      </c>
      <c r="C158" s="129" t="s">
        <v>473</v>
      </c>
      <c r="D158" s="52">
        <f>10*1.8</f>
        <v>18</v>
      </c>
      <c r="E158" s="236">
        <v>1.9835143018022614</v>
      </c>
      <c r="F158" s="236">
        <v>35.703257432440708</v>
      </c>
    </row>
    <row r="159" spans="1:6" ht="18">
      <c r="A159" s="202">
        <v>5</v>
      </c>
      <c r="B159" s="142" t="s">
        <v>853</v>
      </c>
      <c r="C159" s="129" t="s">
        <v>473</v>
      </c>
      <c r="D159" s="200">
        <v>2.5059999999999998</v>
      </c>
      <c r="E159" s="236">
        <v>494.39494606588977</v>
      </c>
      <c r="F159" s="236">
        <v>1238.9537348411197</v>
      </c>
    </row>
    <row r="160" spans="1:6" ht="18">
      <c r="A160" s="202">
        <v>6</v>
      </c>
      <c r="B160" s="142" t="s">
        <v>543</v>
      </c>
      <c r="C160" s="129" t="s">
        <v>537</v>
      </c>
      <c r="D160" s="47">
        <v>635</v>
      </c>
      <c r="E160" s="236">
        <v>1.2189821390644293</v>
      </c>
      <c r="F160" s="236">
        <v>774.05365830591256</v>
      </c>
    </row>
    <row r="161" spans="1:6">
      <c r="A161" s="285">
        <v>7</v>
      </c>
      <c r="B161" s="299" t="s">
        <v>544</v>
      </c>
      <c r="C161" s="318" t="s">
        <v>489</v>
      </c>
      <c r="D161" s="285">
        <v>25.3</v>
      </c>
      <c r="E161" s="287">
        <v>59.87366356216156</v>
      </c>
      <c r="F161" s="287">
        <v>1514.8036881226876</v>
      </c>
    </row>
    <row r="162" spans="1:6">
      <c r="A162" s="285"/>
      <c r="B162" s="299"/>
      <c r="C162" s="291"/>
      <c r="D162" s="285"/>
      <c r="E162" s="288"/>
      <c r="F162" s="288"/>
    </row>
    <row r="163" spans="1:6">
      <c r="A163" s="285"/>
      <c r="B163" s="299"/>
      <c r="C163" s="291"/>
      <c r="D163" s="285"/>
      <c r="E163" s="288"/>
      <c r="F163" s="288"/>
    </row>
    <row r="164" spans="1:6">
      <c r="A164" s="285"/>
      <c r="B164" s="299"/>
      <c r="C164" s="291"/>
      <c r="D164" s="285"/>
      <c r="E164" s="289"/>
      <c r="F164" s="289"/>
    </row>
    <row r="165" spans="1:6">
      <c r="A165" s="316">
        <v>8</v>
      </c>
      <c r="B165" s="319" t="s">
        <v>545</v>
      </c>
      <c r="C165" s="320" t="s">
        <v>489</v>
      </c>
      <c r="D165" s="317">
        <v>94.4</v>
      </c>
      <c r="E165" s="287">
        <v>58.604875885539755</v>
      </c>
      <c r="F165" s="287">
        <v>5532.3002835949537</v>
      </c>
    </row>
    <row r="166" spans="1:6">
      <c r="A166" s="316"/>
      <c r="B166" s="319"/>
      <c r="C166" s="320"/>
      <c r="D166" s="317"/>
      <c r="E166" s="289"/>
      <c r="F166" s="289"/>
    </row>
    <row r="167" spans="1:6">
      <c r="A167" s="321">
        <v>9</v>
      </c>
      <c r="B167" s="324" t="s">
        <v>546</v>
      </c>
      <c r="C167" s="321" t="s">
        <v>464</v>
      </c>
      <c r="D167" s="321">
        <v>19</v>
      </c>
      <c r="E167" s="287">
        <v>43.323106515691599</v>
      </c>
      <c r="F167" s="287">
        <v>823.13902379814044</v>
      </c>
    </row>
    <row r="168" spans="1:6">
      <c r="A168" s="322"/>
      <c r="B168" s="325"/>
      <c r="C168" s="322"/>
      <c r="D168" s="322"/>
      <c r="E168" s="288"/>
      <c r="F168" s="288"/>
    </row>
    <row r="169" spans="1:6">
      <c r="A169" s="322"/>
      <c r="B169" s="325"/>
      <c r="C169" s="322"/>
      <c r="D169" s="322"/>
      <c r="E169" s="288"/>
      <c r="F169" s="288"/>
    </row>
    <row r="170" spans="1:6">
      <c r="A170" s="323"/>
      <c r="B170" s="326"/>
      <c r="C170" s="327"/>
      <c r="D170" s="323"/>
      <c r="E170" s="289"/>
      <c r="F170" s="289"/>
    </row>
    <row r="171" spans="1:6">
      <c r="A171" s="285">
        <v>10</v>
      </c>
      <c r="B171" s="290" t="s">
        <v>547</v>
      </c>
      <c r="C171" s="291" t="s">
        <v>489</v>
      </c>
      <c r="D171" s="285">
        <v>9.6</v>
      </c>
      <c r="E171" s="287">
        <v>58.42682930799382</v>
      </c>
      <c r="F171" s="287">
        <v>560.89756135674077</v>
      </c>
    </row>
    <row r="172" spans="1:6">
      <c r="A172" s="285"/>
      <c r="B172" s="290"/>
      <c r="C172" s="291"/>
      <c r="D172" s="285"/>
      <c r="E172" s="288"/>
      <c r="F172" s="288"/>
    </row>
    <row r="173" spans="1:6">
      <c r="A173" s="285"/>
      <c r="B173" s="290"/>
      <c r="C173" s="291"/>
      <c r="D173" s="285"/>
      <c r="E173" s="289"/>
      <c r="F173" s="289"/>
    </row>
    <row r="174" spans="1:6" ht="36">
      <c r="A174" s="214">
        <v>11</v>
      </c>
      <c r="B174" s="142" t="s">
        <v>548</v>
      </c>
      <c r="C174" s="129" t="s">
        <v>532</v>
      </c>
      <c r="D174" s="73">
        <v>635</v>
      </c>
      <c r="E174" s="236">
        <v>1.502680813102341</v>
      </c>
      <c r="F174" s="236">
        <v>954.20231631998661</v>
      </c>
    </row>
    <row r="175" spans="1:6">
      <c r="A175" s="285">
        <v>12</v>
      </c>
      <c r="B175" s="290" t="s">
        <v>539</v>
      </c>
      <c r="C175" s="291" t="s">
        <v>537</v>
      </c>
      <c r="D175" s="328">
        <v>44.4</v>
      </c>
      <c r="E175" s="287">
        <v>19.699615510410879</v>
      </c>
      <c r="F175" s="287">
        <v>874.66292866224308</v>
      </c>
    </row>
    <row r="176" spans="1:6">
      <c r="A176" s="285"/>
      <c r="B176" s="290"/>
      <c r="C176" s="291"/>
      <c r="D176" s="328"/>
      <c r="E176" s="289"/>
      <c r="F176" s="289"/>
    </row>
    <row r="177" spans="1:6" ht="36">
      <c r="A177" s="202">
        <v>13</v>
      </c>
      <c r="B177" s="142" t="s">
        <v>540</v>
      </c>
      <c r="C177" s="129" t="s">
        <v>467</v>
      </c>
      <c r="D177" s="206">
        <v>77.7</v>
      </c>
      <c r="E177" s="236">
        <v>20.596760384176267</v>
      </c>
      <c r="F177" s="236">
        <v>1600.3682818504958</v>
      </c>
    </row>
    <row r="178" spans="1:6" ht="18">
      <c r="A178" s="202">
        <v>14</v>
      </c>
      <c r="B178" s="142" t="s">
        <v>549</v>
      </c>
      <c r="C178" s="129" t="s">
        <v>837</v>
      </c>
      <c r="D178" s="47">
        <v>110</v>
      </c>
      <c r="E178" s="236">
        <v>11.427957553729023</v>
      </c>
      <c r="F178" s="236">
        <v>1257.0753309101926</v>
      </c>
    </row>
    <row r="179" spans="1:6">
      <c r="A179" s="321">
        <v>15</v>
      </c>
      <c r="B179" s="324" t="s">
        <v>550</v>
      </c>
      <c r="C179" s="321" t="s">
        <v>537</v>
      </c>
      <c r="D179" s="321">
        <v>55</v>
      </c>
      <c r="E179" s="287">
        <v>15.442077863334825</v>
      </c>
      <c r="F179" s="287">
        <v>849.31428248341535</v>
      </c>
    </row>
    <row r="180" spans="1:6">
      <c r="A180" s="323"/>
      <c r="B180" s="326"/>
      <c r="C180" s="327"/>
      <c r="D180" s="323"/>
      <c r="E180" s="289"/>
      <c r="F180" s="289"/>
    </row>
    <row r="181" spans="1:6">
      <c r="A181" s="321">
        <v>16</v>
      </c>
      <c r="B181" s="324" t="s">
        <v>551</v>
      </c>
      <c r="C181" s="321" t="s">
        <v>537</v>
      </c>
      <c r="D181" s="329">
        <v>125</v>
      </c>
      <c r="E181" s="287">
        <v>40.445316232379845</v>
      </c>
      <c r="F181" s="287">
        <v>5055.6645290474798</v>
      </c>
    </row>
    <row r="182" spans="1:6">
      <c r="A182" s="323"/>
      <c r="B182" s="326"/>
      <c r="C182" s="327"/>
      <c r="D182" s="330"/>
      <c r="E182" s="289"/>
      <c r="F182" s="289"/>
    </row>
    <row r="183" spans="1:6" ht="18">
      <c r="A183" s="202">
        <v>17</v>
      </c>
      <c r="B183" s="142" t="s">
        <v>862</v>
      </c>
      <c r="C183" s="129" t="s">
        <v>464</v>
      </c>
      <c r="D183" s="40">
        <f>0.15*0.3*6</f>
        <v>0.27</v>
      </c>
      <c r="E183" s="236">
        <v>23.39134348286677</v>
      </c>
      <c r="F183" s="236">
        <v>6.3156627403740284</v>
      </c>
    </row>
    <row r="184" spans="1:6">
      <c r="A184" s="285">
        <v>18</v>
      </c>
      <c r="B184" s="290" t="s">
        <v>552</v>
      </c>
      <c r="C184" s="298" t="s">
        <v>837</v>
      </c>
      <c r="D184" s="285">
        <v>6</v>
      </c>
      <c r="E184" s="287">
        <v>11.350005673497776</v>
      </c>
      <c r="F184" s="287">
        <v>68.100034040986657</v>
      </c>
    </row>
    <row r="185" spans="1:6">
      <c r="A185" s="285"/>
      <c r="B185" s="290"/>
      <c r="C185" s="298"/>
      <c r="D185" s="285"/>
      <c r="E185" s="289"/>
      <c r="F185" s="289"/>
    </row>
    <row r="186" spans="1:6" ht="18">
      <c r="A186" s="30"/>
      <c r="B186" s="243" t="s">
        <v>553</v>
      </c>
      <c r="C186" s="248"/>
      <c r="D186" s="30"/>
      <c r="E186" s="236"/>
      <c r="F186" s="236"/>
    </row>
    <row r="187" spans="1:6" ht="18">
      <c r="A187" s="202">
        <v>1</v>
      </c>
      <c r="B187" s="261" t="s">
        <v>554</v>
      </c>
      <c r="C187" s="154" t="s">
        <v>838</v>
      </c>
      <c r="D187" s="203">
        <v>1</v>
      </c>
      <c r="E187" s="236">
        <v>143.66903596770129</v>
      </c>
      <c r="F187" s="236">
        <v>143.66903596770129</v>
      </c>
    </row>
    <row r="188" spans="1:6" ht="18">
      <c r="A188" s="202">
        <v>2</v>
      </c>
      <c r="B188" s="261" t="s">
        <v>855</v>
      </c>
      <c r="C188" s="154" t="s">
        <v>838</v>
      </c>
      <c r="D188" s="203">
        <v>1</v>
      </c>
      <c r="E188" s="236">
        <v>111.01698233867828</v>
      </c>
      <c r="F188" s="236">
        <v>111.01698233867828</v>
      </c>
    </row>
    <row r="189" spans="1:6" ht="18">
      <c r="A189" s="202">
        <v>3</v>
      </c>
      <c r="B189" s="261" t="s">
        <v>855</v>
      </c>
      <c r="C189" s="154" t="s">
        <v>838</v>
      </c>
      <c r="D189" s="203">
        <v>2</v>
      </c>
      <c r="E189" s="236">
        <v>104.48657161287366</v>
      </c>
      <c r="F189" s="236">
        <v>208.97314322574732</v>
      </c>
    </row>
    <row r="190" spans="1:6" ht="18">
      <c r="A190" s="202">
        <v>4</v>
      </c>
      <c r="B190" s="261" t="s">
        <v>856</v>
      </c>
      <c r="C190" s="154" t="s">
        <v>838</v>
      </c>
      <c r="D190" s="203">
        <v>1</v>
      </c>
      <c r="E190" s="236">
        <v>156.72985741931049</v>
      </c>
      <c r="F190" s="236">
        <v>156.72985741931049</v>
      </c>
    </row>
    <row r="191" spans="1:6" ht="18">
      <c r="A191" s="202">
        <v>5</v>
      </c>
      <c r="B191" s="261" t="s">
        <v>857</v>
      </c>
      <c r="C191" s="154" t="s">
        <v>838</v>
      </c>
      <c r="D191" s="203">
        <v>1</v>
      </c>
      <c r="E191" s="236">
        <v>195.91232177413812</v>
      </c>
      <c r="F191" s="236">
        <v>195.91232177413812</v>
      </c>
    </row>
    <row r="192" spans="1:6" ht="18">
      <c r="A192" s="225"/>
      <c r="B192" s="249" t="s">
        <v>555</v>
      </c>
      <c r="C192" s="250"/>
      <c r="D192" s="225"/>
      <c r="E192" s="236"/>
      <c r="F192" s="236"/>
    </row>
    <row r="193" spans="1:6" ht="18">
      <c r="A193" s="215">
        <v>1</v>
      </c>
      <c r="B193" s="222" t="s">
        <v>556</v>
      </c>
      <c r="C193" s="130" t="s">
        <v>838</v>
      </c>
      <c r="D193" s="215">
        <v>1</v>
      </c>
      <c r="E193" s="236">
        <v>18.730058300084131</v>
      </c>
      <c r="F193" s="236">
        <v>18.730058300084131</v>
      </c>
    </row>
    <row r="194" spans="1:6" ht="18">
      <c r="A194" s="215">
        <v>2</v>
      </c>
      <c r="B194" s="222" t="s">
        <v>557</v>
      </c>
      <c r="C194" s="130" t="s">
        <v>837</v>
      </c>
      <c r="D194" s="45">
        <v>2.4</v>
      </c>
      <c r="E194" s="236">
        <v>6.5520289974713064</v>
      </c>
      <c r="F194" s="236">
        <v>15.724869593931134</v>
      </c>
    </row>
    <row r="195" spans="1:6" ht="18">
      <c r="A195" s="215">
        <v>3</v>
      </c>
      <c r="B195" s="222" t="s">
        <v>558</v>
      </c>
      <c r="C195" s="130" t="s">
        <v>464</v>
      </c>
      <c r="D195" s="45">
        <f>0.05+0.03+0.003</f>
        <v>8.3000000000000004E-2</v>
      </c>
      <c r="E195" s="236">
        <v>177.77330770580872</v>
      </c>
      <c r="F195" s="236">
        <v>14.755184539582125</v>
      </c>
    </row>
    <row r="196" spans="1:6" ht="18">
      <c r="A196" s="215">
        <v>4</v>
      </c>
      <c r="B196" s="222" t="s">
        <v>559</v>
      </c>
      <c r="C196" s="130" t="s">
        <v>838</v>
      </c>
      <c r="D196" s="215">
        <v>16</v>
      </c>
      <c r="E196" s="236">
        <v>4.5711830214916094E-2</v>
      </c>
      <c r="F196" s="236">
        <v>0.7313892834386575</v>
      </c>
    </row>
    <row r="197" spans="1:6" ht="18">
      <c r="A197" s="215">
        <v>5</v>
      </c>
      <c r="B197" s="222" t="s">
        <v>560</v>
      </c>
      <c r="C197" s="130" t="s">
        <v>838</v>
      </c>
      <c r="D197" s="215">
        <v>16</v>
      </c>
      <c r="E197" s="236">
        <v>3.0474553476610728E-2</v>
      </c>
      <c r="F197" s="236">
        <v>0.48759285562577165</v>
      </c>
    </row>
    <row r="198" spans="1:6" ht="18">
      <c r="A198" s="83">
        <v>6</v>
      </c>
      <c r="B198" s="142" t="s">
        <v>561</v>
      </c>
      <c r="C198" s="129" t="s">
        <v>838</v>
      </c>
      <c r="D198" s="83">
        <f>16+16+16+16</f>
        <v>64</v>
      </c>
      <c r="E198" s="236">
        <v>4.5711830214916094E-2</v>
      </c>
      <c r="F198" s="236">
        <v>2.92555713375463</v>
      </c>
    </row>
    <row r="199" spans="1:6" ht="18">
      <c r="A199" s="215">
        <v>7</v>
      </c>
      <c r="B199" s="222" t="s">
        <v>562</v>
      </c>
      <c r="C199" s="130" t="s">
        <v>838</v>
      </c>
      <c r="D199" s="215">
        <v>11</v>
      </c>
      <c r="E199" s="236">
        <v>4.5711830214916094E-2</v>
      </c>
      <c r="F199" s="236">
        <v>0.50283013236407703</v>
      </c>
    </row>
    <row r="200" spans="1:6" ht="18">
      <c r="A200" s="215">
        <v>8</v>
      </c>
      <c r="B200" s="222" t="s">
        <v>563</v>
      </c>
      <c r="C200" s="130" t="s">
        <v>838</v>
      </c>
      <c r="D200" s="215">
        <v>16</v>
      </c>
      <c r="E200" s="236">
        <v>5.3330468584068778E-2</v>
      </c>
      <c r="F200" s="236">
        <v>0.85328749734510045</v>
      </c>
    </row>
    <row r="201" spans="1:6">
      <c r="A201" s="331">
        <v>9</v>
      </c>
      <c r="B201" s="332" t="s">
        <v>564</v>
      </c>
      <c r="C201" s="333" t="s">
        <v>461</v>
      </c>
      <c r="D201" s="331">
        <v>6.3E-2</v>
      </c>
      <c r="E201" s="287">
        <v>202.06551695986423</v>
      </c>
      <c r="F201" s="287">
        <v>12.730127568471447</v>
      </c>
    </row>
    <row r="202" spans="1:6">
      <c r="A202" s="331"/>
      <c r="B202" s="332"/>
      <c r="C202" s="333"/>
      <c r="D202" s="331"/>
      <c r="E202" s="288"/>
      <c r="F202" s="288"/>
    </row>
    <row r="203" spans="1:6">
      <c r="A203" s="331"/>
      <c r="B203" s="332"/>
      <c r="C203" s="333"/>
      <c r="D203" s="331"/>
      <c r="E203" s="288"/>
      <c r="F203" s="288"/>
    </row>
    <row r="204" spans="1:6">
      <c r="A204" s="331"/>
      <c r="B204" s="332"/>
      <c r="C204" s="333"/>
      <c r="D204" s="331"/>
      <c r="E204" s="289"/>
      <c r="F204" s="289"/>
    </row>
    <row r="205" spans="1:6">
      <c r="A205" s="331">
        <v>10</v>
      </c>
      <c r="B205" s="332" t="s">
        <v>565</v>
      </c>
      <c r="C205" s="333" t="s">
        <v>461</v>
      </c>
      <c r="D205" s="331">
        <v>0.01</v>
      </c>
      <c r="E205" s="287">
        <v>151.31116137697563</v>
      </c>
      <c r="F205" s="287">
        <v>1.5131116137697562</v>
      </c>
    </row>
    <row r="206" spans="1:6">
      <c r="A206" s="331"/>
      <c r="B206" s="332"/>
      <c r="C206" s="333"/>
      <c r="D206" s="331"/>
      <c r="E206" s="288"/>
      <c r="F206" s="288"/>
    </row>
    <row r="207" spans="1:6">
      <c r="A207" s="331"/>
      <c r="B207" s="332"/>
      <c r="C207" s="333"/>
      <c r="D207" s="331"/>
      <c r="E207" s="289"/>
      <c r="F207" s="289"/>
    </row>
    <row r="208" spans="1:6" ht="18">
      <c r="A208" s="215">
        <v>11</v>
      </c>
      <c r="B208" s="222" t="s">
        <v>566</v>
      </c>
      <c r="C208" s="130" t="s">
        <v>464</v>
      </c>
      <c r="D208" s="215">
        <v>0.8</v>
      </c>
      <c r="E208" s="236">
        <v>8.8985696151703326</v>
      </c>
      <c r="F208" s="236">
        <v>7.1188556921362673</v>
      </c>
    </row>
    <row r="209" spans="1:6" ht="18">
      <c r="A209" s="30"/>
      <c r="B209" s="243" t="s">
        <v>567</v>
      </c>
      <c r="C209" s="248"/>
      <c r="D209" s="30"/>
      <c r="E209" s="236"/>
      <c r="F209" s="236"/>
    </row>
    <row r="210" spans="1:6" ht="36">
      <c r="A210" s="202">
        <v>1</v>
      </c>
      <c r="B210" s="142" t="s">
        <v>568</v>
      </c>
      <c r="C210" s="129" t="s">
        <v>473</v>
      </c>
      <c r="D210" s="54">
        <f>0.14226*2</f>
        <v>0.28452</v>
      </c>
      <c r="E210" s="236">
        <v>90.207192498897214</v>
      </c>
      <c r="F210" s="236">
        <v>25.665750409786231</v>
      </c>
    </row>
    <row r="211" spans="1:6" ht="18">
      <c r="A211" s="202">
        <v>2</v>
      </c>
      <c r="B211" s="142" t="s">
        <v>569</v>
      </c>
      <c r="C211" s="129" t="s">
        <v>473</v>
      </c>
      <c r="D211" s="200">
        <f>(0.07116+0.0711)*2</f>
        <v>0.28452</v>
      </c>
      <c r="E211" s="236">
        <v>434.90235266471171</v>
      </c>
      <c r="F211" s="236">
        <v>123.73841738016378</v>
      </c>
    </row>
    <row r="212" spans="1:6">
      <c r="A212" s="321">
        <v>3</v>
      </c>
      <c r="B212" s="324" t="s">
        <v>570</v>
      </c>
      <c r="C212" s="321" t="s">
        <v>464</v>
      </c>
      <c r="D212" s="321">
        <f>9.45*2</f>
        <v>18.899999999999999</v>
      </c>
      <c r="E212" s="287">
        <v>47.533823372776041</v>
      </c>
      <c r="F212" s="287">
        <v>898.38926174546714</v>
      </c>
    </row>
    <row r="213" spans="1:6">
      <c r="A213" s="322"/>
      <c r="B213" s="325"/>
      <c r="C213" s="322"/>
      <c r="D213" s="322"/>
      <c r="E213" s="288"/>
      <c r="F213" s="288"/>
    </row>
    <row r="214" spans="1:6">
      <c r="A214" s="322"/>
      <c r="B214" s="325"/>
      <c r="C214" s="322"/>
      <c r="D214" s="322"/>
      <c r="E214" s="288"/>
      <c r="F214" s="288"/>
    </row>
    <row r="215" spans="1:6">
      <c r="A215" s="323"/>
      <c r="B215" s="326"/>
      <c r="C215" s="327"/>
      <c r="D215" s="323"/>
      <c r="E215" s="289"/>
      <c r="F215" s="289"/>
    </row>
    <row r="216" spans="1:6">
      <c r="A216" s="321">
        <v>4</v>
      </c>
      <c r="B216" s="324" t="s">
        <v>571</v>
      </c>
      <c r="C216" s="321" t="s">
        <v>464</v>
      </c>
      <c r="D216" s="321">
        <f>2.7*2</f>
        <v>5.4</v>
      </c>
      <c r="E216" s="287">
        <v>49.189878390418649</v>
      </c>
      <c r="F216" s="287">
        <v>265.62534330826071</v>
      </c>
    </row>
    <row r="217" spans="1:6">
      <c r="A217" s="322"/>
      <c r="B217" s="325"/>
      <c r="C217" s="322"/>
      <c r="D217" s="322"/>
      <c r="E217" s="288"/>
      <c r="F217" s="288"/>
    </row>
    <row r="218" spans="1:6">
      <c r="A218" s="323"/>
      <c r="B218" s="326"/>
      <c r="C218" s="327"/>
      <c r="D218" s="323"/>
      <c r="E218" s="289"/>
      <c r="F218" s="289"/>
    </row>
    <row r="219" spans="1:6" ht="36">
      <c r="A219" s="214">
        <v>5</v>
      </c>
      <c r="B219" s="142" t="s">
        <v>572</v>
      </c>
      <c r="C219" s="129" t="s">
        <v>532</v>
      </c>
      <c r="D219" s="73">
        <f>18*2</f>
        <v>36</v>
      </c>
      <c r="E219" s="236">
        <v>1.502680813102341</v>
      </c>
      <c r="F219" s="236">
        <v>54.096509271684283</v>
      </c>
    </row>
    <row r="220" spans="1:6" ht="18">
      <c r="A220" s="32"/>
      <c r="B220" s="148" t="s">
        <v>858</v>
      </c>
      <c r="C220" s="147"/>
      <c r="D220" s="32"/>
      <c r="E220" s="236"/>
      <c r="F220" s="236"/>
    </row>
    <row r="221" spans="1:6" ht="36">
      <c r="A221" s="202">
        <v>1</v>
      </c>
      <c r="B221" s="142" t="s">
        <v>568</v>
      </c>
      <c r="C221" s="129" t="s">
        <v>473</v>
      </c>
      <c r="D221" s="54">
        <v>4.0259999999999997E-2</v>
      </c>
      <c r="E221" s="236">
        <v>90.207192498897214</v>
      </c>
      <c r="F221" s="236">
        <v>3.6317415700056013</v>
      </c>
    </row>
    <row r="222" spans="1:6" ht="18">
      <c r="A222" s="202">
        <v>2</v>
      </c>
      <c r="B222" s="142" t="s">
        <v>569</v>
      </c>
      <c r="C222" s="129" t="s">
        <v>473</v>
      </c>
      <c r="D222" s="201">
        <f>0.01896+0.0213</f>
        <v>4.0260000000000004E-2</v>
      </c>
      <c r="E222" s="236">
        <v>434.90235266471171</v>
      </c>
      <c r="F222" s="236">
        <v>17.509168718281295</v>
      </c>
    </row>
    <row r="223" spans="1:6">
      <c r="A223" s="321">
        <v>3</v>
      </c>
      <c r="B223" s="324" t="s">
        <v>570</v>
      </c>
      <c r="C223" s="321" t="s">
        <v>464</v>
      </c>
      <c r="D223" s="321">
        <v>2.16</v>
      </c>
      <c r="E223" s="287">
        <v>47.533823372776041</v>
      </c>
      <c r="F223" s="287">
        <v>102.67305848519625</v>
      </c>
    </row>
    <row r="224" spans="1:6">
      <c r="A224" s="322"/>
      <c r="B224" s="325"/>
      <c r="C224" s="322"/>
      <c r="D224" s="322"/>
      <c r="E224" s="288"/>
      <c r="F224" s="288"/>
    </row>
    <row r="225" spans="1:6">
      <c r="A225" s="322"/>
      <c r="B225" s="325"/>
      <c r="C225" s="322"/>
      <c r="D225" s="322"/>
      <c r="E225" s="288"/>
      <c r="F225" s="288"/>
    </row>
    <row r="226" spans="1:6">
      <c r="A226" s="323"/>
      <c r="B226" s="326"/>
      <c r="C226" s="327"/>
      <c r="D226" s="323"/>
      <c r="E226" s="289"/>
      <c r="F226" s="289"/>
    </row>
    <row r="227" spans="1:6">
      <c r="A227" s="321">
        <v>4</v>
      </c>
      <c r="B227" s="324" t="s">
        <v>571</v>
      </c>
      <c r="C227" s="321" t="s">
        <v>464</v>
      </c>
      <c r="D227" s="321">
        <v>1.08</v>
      </c>
      <c r="E227" s="287">
        <v>49.189878390418649</v>
      </c>
      <c r="F227" s="287">
        <v>53.125068661652143</v>
      </c>
    </row>
    <row r="228" spans="1:6">
      <c r="A228" s="322"/>
      <c r="B228" s="325"/>
      <c r="C228" s="322"/>
      <c r="D228" s="322"/>
      <c r="E228" s="288"/>
      <c r="F228" s="288"/>
    </row>
    <row r="229" spans="1:6">
      <c r="A229" s="323"/>
      <c r="B229" s="326"/>
      <c r="C229" s="327"/>
      <c r="D229" s="323"/>
      <c r="E229" s="289"/>
      <c r="F229" s="289"/>
    </row>
    <row r="230" spans="1:6">
      <c r="A230" s="321">
        <v>5</v>
      </c>
      <c r="B230" s="324" t="s">
        <v>573</v>
      </c>
      <c r="C230" s="321" t="s">
        <v>537</v>
      </c>
      <c r="D230" s="321">
        <v>9</v>
      </c>
      <c r="E230" s="287">
        <v>15.442077863334825</v>
      </c>
      <c r="F230" s="287">
        <v>138.97870077001343</v>
      </c>
    </row>
    <row r="231" spans="1:6">
      <c r="A231" s="323"/>
      <c r="B231" s="326"/>
      <c r="C231" s="327"/>
      <c r="D231" s="323"/>
      <c r="E231" s="289"/>
      <c r="F231" s="289"/>
    </row>
    <row r="232" spans="1:6" ht="18">
      <c r="A232" s="30"/>
      <c r="B232" s="243" t="s">
        <v>867</v>
      </c>
      <c r="C232" s="248"/>
      <c r="D232" s="30"/>
      <c r="E232" s="236"/>
      <c r="F232" s="236"/>
    </row>
    <row r="233" spans="1:6" ht="36">
      <c r="A233" s="202">
        <v>1</v>
      </c>
      <c r="B233" s="142" t="s">
        <v>574</v>
      </c>
      <c r="C233" s="129" t="s">
        <v>461</v>
      </c>
      <c r="D233" s="201">
        <v>1.08</v>
      </c>
      <c r="E233" s="236">
        <v>24.078714924632784</v>
      </c>
      <c r="F233" s="236">
        <v>26.00501211860341</v>
      </c>
    </row>
    <row r="234" spans="1:6" ht="18">
      <c r="A234" s="204">
        <v>2</v>
      </c>
      <c r="B234" s="221" t="s">
        <v>863</v>
      </c>
      <c r="C234" s="220" t="s">
        <v>487</v>
      </c>
      <c r="D234" s="62">
        <v>1.55E-2</v>
      </c>
      <c r="E234" s="236">
        <v>762.53605453894511</v>
      </c>
      <c r="F234" s="236">
        <v>11.81930884535365</v>
      </c>
    </row>
    <row r="235" spans="1:6" ht="18">
      <c r="A235" s="56">
        <v>3</v>
      </c>
      <c r="B235" s="221" t="s">
        <v>845</v>
      </c>
      <c r="C235" s="220" t="s">
        <v>473</v>
      </c>
      <c r="D235" s="61">
        <f>15.5*1.8</f>
        <v>27.900000000000002</v>
      </c>
      <c r="E235" s="236">
        <v>1.9835143018022614</v>
      </c>
      <c r="F235" s="236">
        <v>55.340049020283104</v>
      </c>
    </row>
    <row r="236" spans="1:6">
      <c r="A236" s="295">
        <v>4</v>
      </c>
      <c r="B236" s="296" t="s">
        <v>465</v>
      </c>
      <c r="C236" s="297" t="s">
        <v>461</v>
      </c>
      <c r="D236" s="334">
        <v>0.41299999999999998</v>
      </c>
      <c r="E236" s="287">
        <v>151.39040187703372</v>
      </c>
      <c r="F236" s="287">
        <v>62.524235975214921</v>
      </c>
    </row>
    <row r="237" spans="1:6">
      <c r="A237" s="295"/>
      <c r="B237" s="296"/>
      <c r="C237" s="297"/>
      <c r="D237" s="334"/>
      <c r="E237" s="288"/>
      <c r="F237" s="288"/>
    </row>
    <row r="238" spans="1:6">
      <c r="A238" s="295"/>
      <c r="B238" s="296"/>
      <c r="C238" s="297"/>
      <c r="D238" s="334"/>
      <c r="E238" s="289"/>
      <c r="F238" s="289"/>
    </row>
    <row r="239" spans="1:6" ht="36">
      <c r="A239" s="204">
        <v>5</v>
      </c>
      <c r="B239" s="221" t="s">
        <v>490</v>
      </c>
      <c r="C239" s="220" t="s">
        <v>464</v>
      </c>
      <c r="D239" s="204">
        <f>41.3*0.1</f>
        <v>4.13</v>
      </c>
      <c r="E239" s="236">
        <v>12.327763909446537</v>
      </c>
      <c r="F239" s="236">
        <v>50.913664946014194</v>
      </c>
    </row>
    <row r="240" spans="1:6">
      <c r="A240" s="311">
        <v>6</v>
      </c>
      <c r="B240" s="313" t="s">
        <v>575</v>
      </c>
      <c r="C240" s="314" t="s">
        <v>489</v>
      </c>
      <c r="D240" s="312">
        <f>41.3*0.15</f>
        <v>6.1949999999999994</v>
      </c>
      <c r="E240" s="287">
        <v>58.604875885539755</v>
      </c>
      <c r="F240" s="287">
        <v>363.05720611091874</v>
      </c>
    </row>
    <row r="241" spans="1:6">
      <c r="A241" s="311"/>
      <c r="B241" s="313"/>
      <c r="C241" s="314"/>
      <c r="D241" s="312"/>
      <c r="E241" s="289"/>
      <c r="F241" s="289"/>
    </row>
    <row r="242" spans="1:6" ht="18">
      <c r="A242" s="204">
        <v>7</v>
      </c>
      <c r="B242" s="221" t="s">
        <v>543</v>
      </c>
      <c r="C242" s="220" t="s">
        <v>537</v>
      </c>
      <c r="D242" s="210">
        <v>41.3</v>
      </c>
      <c r="E242" s="236">
        <v>1.2189821390644293</v>
      </c>
      <c r="F242" s="236">
        <v>50.343962343360921</v>
      </c>
    </row>
    <row r="243" spans="1:6" ht="36">
      <c r="A243" s="56">
        <v>8</v>
      </c>
      <c r="B243" s="221" t="s">
        <v>548</v>
      </c>
      <c r="C243" s="220" t="s">
        <v>532</v>
      </c>
      <c r="D243" s="136">
        <v>41.3</v>
      </c>
      <c r="E243" s="236">
        <v>1.502680813102341</v>
      </c>
      <c r="F243" s="236">
        <v>62.060717581126681</v>
      </c>
    </row>
    <row r="244" spans="1:6">
      <c r="A244" s="335">
        <v>9</v>
      </c>
      <c r="B244" s="338" t="s">
        <v>576</v>
      </c>
      <c r="C244" s="302" t="s">
        <v>469</v>
      </c>
      <c r="D244" s="335">
        <f>42.5*0.05</f>
        <v>2.125</v>
      </c>
      <c r="E244" s="287">
        <v>79.894164947145327</v>
      </c>
      <c r="F244" s="287">
        <v>169.77510051268379</v>
      </c>
    </row>
    <row r="245" spans="1:6" ht="9" customHeight="1">
      <c r="A245" s="336"/>
      <c r="B245" s="339"/>
      <c r="C245" s="303"/>
      <c r="D245" s="336"/>
      <c r="E245" s="288"/>
      <c r="F245" s="288"/>
    </row>
    <row r="246" spans="1:6" ht="9" customHeight="1">
      <c r="A246" s="336"/>
      <c r="B246" s="339"/>
      <c r="C246" s="303"/>
      <c r="D246" s="336"/>
      <c r="E246" s="288"/>
      <c r="F246" s="288"/>
    </row>
    <row r="247" spans="1:6" ht="9" customHeight="1">
      <c r="A247" s="337"/>
      <c r="B247" s="340"/>
      <c r="C247" s="308"/>
      <c r="D247" s="337"/>
      <c r="E247" s="289"/>
      <c r="F247" s="289"/>
    </row>
    <row r="248" spans="1:6" ht="18">
      <c r="A248" s="204">
        <v>10</v>
      </c>
      <c r="B248" s="221" t="s">
        <v>577</v>
      </c>
      <c r="C248" s="220" t="s">
        <v>537</v>
      </c>
      <c r="D248" s="210">
        <v>42.5</v>
      </c>
      <c r="E248" s="236">
        <v>0.44188102541085555</v>
      </c>
      <c r="F248" s="236">
        <v>18.779943579961362</v>
      </c>
    </row>
    <row r="249" spans="1:6" ht="7.5" customHeight="1">
      <c r="A249" s="295">
        <v>11</v>
      </c>
      <c r="B249" s="296" t="s">
        <v>868</v>
      </c>
      <c r="C249" s="297" t="s">
        <v>537</v>
      </c>
      <c r="D249" s="295">
        <v>65.5</v>
      </c>
      <c r="E249" s="287">
        <v>2.3741629954208672</v>
      </c>
      <c r="F249" s="287">
        <v>155.50767620006681</v>
      </c>
    </row>
    <row r="250" spans="1:6" ht="7.5" customHeight="1">
      <c r="A250" s="295"/>
      <c r="B250" s="296"/>
      <c r="C250" s="297"/>
      <c r="D250" s="295"/>
      <c r="E250" s="288"/>
      <c r="F250" s="288"/>
    </row>
    <row r="251" spans="1:6" ht="7.5" customHeight="1">
      <c r="A251" s="295"/>
      <c r="B251" s="296"/>
      <c r="C251" s="297"/>
      <c r="D251" s="295"/>
      <c r="E251" s="289"/>
      <c r="F251" s="289"/>
    </row>
    <row r="252" spans="1:6" ht="18">
      <c r="A252" s="204">
        <v>12</v>
      </c>
      <c r="B252" s="221" t="s">
        <v>578</v>
      </c>
      <c r="C252" s="251" t="s">
        <v>838</v>
      </c>
      <c r="D252" s="209">
        <v>80</v>
      </c>
      <c r="E252" s="236">
        <v>0.19808459759796976</v>
      </c>
      <c r="F252" s="236">
        <v>15.846767807837582</v>
      </c>
    </row>
    <row r="253" spans="1:6" ht="10.5" customHeight="1">
      <c r="A253" s="295">
        <v>13</v>
      </c>
      <c r="B253" s="296" t="s">
        <v>579</v>
      </c>
      <c r="C253" s="297" t="s">
        <v>537</v>
      </c>
      <c r="D253" s="295">
        <v>65.5</v>
      </c>
      <c r="E253" s="287">
        <v>3.6480852114536928</v>
      </c>
      <c r="F253" s="287">
        <v>238.9495813502169</v>
      </c>
    </row>
    <row r="254" spans="1:6" ht="10.5" customHeight="1">
      <c r="A254" s="295"/>
      <c r="B254" s="296"/>
      <c r="C254" s="297"/>
      <c r="D254" s="295"/>
      <c r="E254" s="288"/>
      <c r="F254" s="288"/>
    </row>
    <row r="255" spans="1:6" ht="10.5" customHeight="1">
      <c r="A255" s="295"/>
      <c r="B255" s="296"/>
      <c r="C255" s="297"/>
      <c r="D255" s="295"/>
      <c r="E255" s="289"/>
      <c r="F255" s="289"/>
    </row>
    <row r="256" spans="1:6" ht="15" customHeight="1">
      <c r="A256" s="30"/>
      <c r="B256" s="243" t="s">
        <v>580</v>
      </c>
      <c r="C256" s="248"/>
      <c r="D256" s="30"/>
      <c r="E256" s="236"/>
      <c r="F256" s="236"/>
    </row>
    <row r="257" spans="1:6" ht="18">
      <c r="A257" s="205">
        <v>1</v>
      </c>
      <c r="B257" s="242" t="s">
        <v>581</v>
      </c>
      <c r="C257" s="252" t="s">
        <v>837</v>
      </c>
      <c r="D257" s="205">
        <v>63</v>
      </c>
      <c r="E257" s="236">
        <v>3.0993134698429019</v>
      </c>
      <c r="F257" s="236">
        <v>195.25674860010281</v>
      </c>
    </row>
    <row r="258" spans="1:6" ht="18">
      <c r="A258" s="129">
        <v>2</v>
      </c>
      <c r="B258" s="142" t="s">
        <v>582</v>
      </c>
      <c r="C258" s="129" t="s">
        <v>837</v>
      </c>
      <c r="D258" s="144">
        <v>63</v>
      </c>
      <c r="E258" s="236">
        <v>1.3865921831857884</v>
      </c>
      <c r="F258" s="236">
        <v>87.355307540704672</v>
      </c>
    </row>
    <row r="259" spans="1:6" ht="18">
      <c r="A259" s="129">
        <v>3</v>
      </c>
      <c r="B259" s="142" t="s">
        <v>583</v>
      </c>
      <c r="C259" s="129" t="s">
        <v>837</v>
      </c>
      <c r="D259" s="143">
        <v>91.8</v>
      </c>
      <c r="E259" s="236">
        <v>2.1484560201010563</v>
      </c>
      <c r="F259" s="236">
        <v>197.22826264527697</v>
      </c>
    </row>
    <row r="260" spans="1:6" ht="18">
      <c r="A260" s="129">
        <v>4</v>
      </c>
      <c r="B260" s="142" t="s">
        <v>584</v>
      </c>
      <c r="C260" s="129" t="s">
        <v>837</v>
      </c>
      <c r="D260" s="143">
        <v>121.2</v>
      </c>
      <c r="E260" s="236">
        <v>1.2646939692793451</v>
      </c>
      <c r="F260" s="236">
        <v>153.28090907665666</v>
      </c>
    </row>
    <row r="261" spans="1:6" ht="18">
      <c r="A261" s="129">
        <v>5</v>
      </c>
      <c r="B261" s="142" t="s">
        <v>585</v>
      </c>
      <c r="C261" s="129" t="s">
        <v>837</v>
      </c>
      <c r="D261" s="144">
        <v>216</v>
      </c>
      <c r="E261" s="236">
        <v>0.94471115777493275</v>
      </c>
      <c r="F261" s="236">
        <v>204.05761007938546</v>
      </c>
    </row>
    <row r="262" spans="1:6" ht="18">
      <c r="A262" s="129">
        <v>6</v>
      </c>
      <c r="B262" s="142" t="s">
        <v>586</v>
      </c>
      <c r="C262" s="129" t="s">
        <v>838</v>
      </c>
      <c r="D262" s="129">
        <v>60</v>
      </c>
      <c r="E262" s="236">
        <v>0.68567745322374152</v>
      </c>
      <c r="F262" s="236">
        <v>41.140647193424485</v>
      </c>
    </row>
    <row r="263" spans="1:6" ht="18">
      <c r="A263" s="129">
        <v>7</v>
      </c>
      <c r="B263" s="142" t="s">
        <v>587</v>
      </c>
      <c r="C263" s="129" t="s">
        <v>473</v>
      </c>
      <c r="D263" s="129">
        <v>3.0599999999999999E-2</v>
      </c>
      <c r="E263" s="236">
        <v>723.77064506950489</v>
      </c>
      <c r="F263" s="236">
        <v>22.14738173912685</v>
      </c>
    </row>
    <row r="264" spans="1:6" ht="18">
      <c r="A264" s="129">
        <v>8</v>
      </c>
      <c r="B264" s="142" t="s">
        <v>588</v>
      </c>
      <c r="C264" s="129" t="s">
        <v>473</v>
      </c>
      <c r="D264" s="129">
        <v>1.7899999999999999E-2</v>
      </c>
      <c r="E264" s="236">
        <v>448.8596981569994</v>
      </c>
      <c r="F264" s="236">
        <v>8.0345885970102895</v>
      </c>
    </row>
    <row r="265" spans="1:6" ht="10.5" customHeight="1">
      <c r="A265" s="321">
        <v>9</v>
      </c>
      <c r="B265" s="324" t="s">
        <v>506</v>
      </c>
      <c r="C265" s="321" t="s">
        <v>461</v>
      </c>
      <c r="D265" s="342">
        <v>0.6</v>
      </c>
      <c r="E265" s="287">
        <v>151.31116137697563</v>
      </c>
      <c r="F265" s="287">
        <v>90.786696826185377</v>
      </c>
    </row>
    <row r="266" spans="1:6" ht="10.5" customHeight="1">
      <c r="A266" s="322"/>
      <c r="B266" s="325"/>
      <c r="C266" s="322"/>
      <c r="D266" s="343"/>
      <c r="E266" s="288"/>
      <c r="F266" s="288"/>
    </row>
    <row r="267" spans="1:6" ht="10.5" customHeight="1">
      <c r="A267" s="323"/>
      <c r="B267" s="326"/>
      <c r="C267" s="327"/>
      <c r="D267" s="344"/>
      <c r="E267" s="289"/>
      <c r="F267" s="289"/>
    </row>
    <row r="268" spans="1:6" ht="18">
      <c r="A268" s="30"/>
      <c r="B268" s="243" t="s">
        <v>589</v>
      </c>
      <c r="C268" s="248"/>
      <c r="D268" s="30"/>
      <c r="E268" s="236"/>
      <c r="F268" s="236"/>
    </row>
    <row r="269" spans="1:6">
      <c r="A269" s="341">
        <v>1</v>
      </c>
      <c r="B269" s="345" t="s">
        <v>590</v>
      </c>
      <c r="C269" s="341" t="s">
        <v>591</v>
      </c>
      <c r="D269" s="341">
        <v>9.9750000000000005E-2</v>
      </c>
      <c r="E269" s="287">
        <v>522.92399196990607</v>
      </c>
      <c r="F269" s="287">
        <v>52.161668198998129</v>
      </c>
    </row>
    <row r="270" spans="1:6">
      <c r="A270" s="341"/>
      <c r="B270" s="345"/>
      <c r="C270" s="341"/>
      <c r="D270" s="341"/>
      <c r="E270" s="289"/>
      <c r="F270" s="289"/>
    </row>
    <row r="271" spans="1:6" ht="36">
      <c r="A271" s="204">
        <v>2</v>
      </c>
      <c r="B271" s="221" t="s">
        <v>592</v>
      </c>
      <c r="C271" s="220" t="s">
        <v>461</v>
      </c>
      <c r="D271" s="204">
        <v>9.9750000000000005E-2</v>
      </c>
      <c r="E271" s="236">
        <v>155.56007696195286</v>
      </c>
      <c r="F271" s="236">
        <v>15.517117676954799</v>
      </c>
    </row>
    <row r="272" spans="1:6">
      <c r="A272" s="346">
        <v>3</v>
      </c>
      <c r="B272" s="332" t="s">
        <v>593</v>
      </c>
      <c r="C272" s="341" t="s">
        <v>594</v>
      </c>
      <c r="D272" s="341">
        <v>9.9749999999999996</v>
      </c>
      <c r="E272" s="287">
        <v>6.482443511146796</v>
      </c>
      <c r="F272" s="287">
        <v>64.662374023689281</v>
      </c>
    </row>
    <row r="273" spans="1:6">
      <c r="A273" s="346"/>
      <c r="B273" s="345"/>
      <c r="C273" s="341"/>
      <c r="D273" s="341"/>
      <c r="E273" s="289"/>
      <c r="F273" s="289"/>
    </row>
    <row r="274" spans="1:6" ht="36">
      <c r="A274" s="217">
        <v>4</v>
      </c>
      <c r="B274" s="219" t="s">
        <v>595</v>
      </c>
      <c r="C274" s="217" t="s">
        <v>591</v>
      </c>
      <c r="D274" s="204">
        <v>9.9750000000000005E-2</v>
      </c>
      <c r="E274" s="236">
        <v>114.70082634217721</v>
      </c>
      <c r="F274" s="236">
        <v>11.441407427632178</v>
      </c>
    </row>
    <row r="275" spans="1:6" ht="36">
      <c r="A275" s="217">
        <v>5</v>
      </c>
      <c r="B275" s="219" t="s">
        <v>596</v>
      </c>
      <c r="C275" s="217" t="s">
        <v>597</v>
      </c>
      <c r="D275" s="217">
        <f>9.975*0.1</f>
        <v>0.99750000000000005</v>
      </c>
      <c r="E275" s="236">
        <v>50.351449610763595</v>
      </c>
      <c r="F275" s="236">
        <v>50.225570986736685</v>
      </c>
    </row>
    <row r="276" spans="1:6" ht="18">
      <c r="A276" s="204">
        <v>6</v>
      </c>
      <c r="B276" s="221" t="s">
        <v>598</v>
      </c>
      <c r="C276" s="220" t="s">
        <v>537</v>
      </c>
      <c r="D276" s="208">
        <v>9.9749999999999996</v>
      </c>
      <c r="E276" s="236">
        <v>0.89899932756001644</v>
      </c>
      <c r="F276" s="236">
        <v>8.9675182924111638</v>
      </c>
    </row>
    <row r="277" spans="1:6" ht="18">
      <c r="A277" s="139">
        <v>7</v>
      </c>
      <c r="B277" s="140" t="s">
        <v>869</v>
      </c>
      <c r="C277" s="232" t="s">
        <v>599</v>
      </c>
      <c r="D277" s="141">
        <f>9.975*0.15</f>
        <v>1.4962499999999999</v>
      </c>
      <c r="E277" s="236">
        <v>6.8003354575396484</v>
      </c>
      <c r="F277" s="236">
        <v>10.175001928343699</v>
      </c>
    </row>
    <row r="278" spans="1:6" ht="18">
      <c r="A278" s="202">
        <v>8</v>
      </c>
      <c r="B278" s="142" t="s">
        <v>843</v>
      </c>
      <c r="C278" s="129" t="s">
        <v>461</v>
      </c>
      <c r="D278" s="49">
        <v>9.9750000000000005E-2</v>
      </c>
      <c r="E278" s="236">
        <v>14.808499112624053</v>
      </c>
      <c r="F278" s="236">
        <v>1.4771477864842493</v>
      </c>
    </row>
    <row r="279" spans="1:6" ht="18">
      <c r="A279" s="30"/>
      <c r="B279" s="243" t="s">
        <v>600</v>
      </c>
      <c r="C279" s="248"/>
      <c r="D279" s="30"/>
      <c r="E279" s="236"/>
      <c r="F279" s="236"/>
    </row>
    <row r="280" spans="1:6" ht="18">
      <c r="A280" s="217">
        <v>1</v>
      </c>
      <c r="B280" s="219" t="s">
        <v>601</v>
      </c>
      <c r="C280" s="217" t="s">
        <v>597</v>
      </c>
      <c r="D280" s="217">
        <f>18.16*0.15</f>
        <v>2.7239999999999998</v>
      </c>
      <c r="E280" s="236">
        <v>49.460983158177029</v>
      </c>
      <c r="F280" s="236">
        <v>134.73171812287421</v>
      </c>
    </row>
    <row r="281" spans="1:6">
      <c r="A281" s="285">
        <v>2</v>
      </c>
      <c r="B281" s="290" t="s">
        <v>602</v>
      </c>
      <c r="C281" s="291" t="s">
        <v>461</v>
      </c>
      <c r="D281" s="286">
        <f>0.1816*0.1</f>
        <v>1.8160000000000003E-2</v>
      </c>
      <c r="E281" s="287">
        <v>136.03122692482194</v>
      </c>
      <c r="F281" s="287">
        <v>2.4703270809547666</v>
      </c>
    </row>
    <row r="282" spans="1:6">
      <c r="A282" s="285"/>
      <c r="B282" s="290"/>
      <c r="C282" s="291"/>
      <c r="D282" s="286"/>
      <c r="E282" s="288"/>
      <c r="F282" s="288"/>
    </row>
    <row r="283" spans="1:6">
      <c r="A283" s="285"/>
      <c r="B283" s="290"/>
      <c r="C283" s="291"/>
      <c r="D283" s="286"/>
      <c r="E283" s="289"/>
      <c r="F283" s="289"/>
    </row>
    <row r="284" spans="1:6" ht="18">
      <c r="A284" s="202">
        <v>3</v>
      </c>
      <c r="B284" s="142" t="s">
        <v>843</v>
      </c>
      <c r="C284" s="129" t="s">
        <v>461</v>
      </c>
      <c r="D284" s="49">
        <v>0.18160000000000001</v>
      </c>
      <c r="E284" s="236">
        <v>14.808499112624053</v>
      </c>
      <c r="F284" s="236">
        <v>2.6892234388525282</v>
      </c>
    </row>
    <row r="285" spans="1:6" ht="22.5" customHeight="1">
      <c r="A285" s="30"/>
      <c r="B285" s="243" t="s">
        <v>603</v>
      </c>
      <c r="C285" s="248"/>
      <c r="D285" s="30"/>
      <c r="E285" s="236"/>
      <c r="F285" s="236"/>
    </row>
    <row r="286" spans="1:6" ht="54">
      <c r="A286" s="204">
        <v>1</v>
      </c>
      <c r="B286" s="244" t="s">
        <v>604</v>
      </c>
      <c r="C286" s="220" t="s">
        <v>537</v>
      </c>
      <c r="D286" s="204">
        <v>1.08</v>
      </c>
      <c r="E286" s="236">
        <v>32.199365557510248</v>
      </c>
      <c r="F286" s="236">
        <v>34.775314802111069</v>
      </c>
    </row>
    <row r="287" spans="1:6" ht="36">
      <c r="A287" s="204">
        <v>2</v>
      </c>
      <c r="B287" s="244" t="s">
        <v>605</v>
      </c>
      <c r="C287" s="220" t="s">
        <v>537</v>
      </c>
      <c r="D287" s="204">
        <v>3.87</v>
      </c>
      <c r="E287" s="236">
        <v>42.190893967991293</v>
      </c>
      <c r="F287" s="236">
        <v>163.27875965612631</v>
      </c>
    </row>
    <row r="288" spans="1:6" ht="54">
      <c r="A288" s="204">
        <v>3</v>
      </c>
      <c r="B288" s="244" t="s">
        <v>606</v>
      </c>
      <c r="C288" s="220" t="s">
        <v>537</v>
      </c>
      <c r="D288" s="204">
        <v>2.1</v>
      </c>
      <c r="E288" s="236">
        <v>42.190893967991293</v>
      </c>
      <c r="F288" s="236">
        <v>88.600877332781707</v>
      </c>
    </row>
    <row r="289" spans="1:6" ht="21" customHeight="1">
      <c r="A289" s="147"/>
      <c r="B289" s="148" t="s">
        <v>607</v>
      </c>
      <c r="C289" s="147"/>
      <c r="D289" s="147"/>
      <c r="E289" s="236"/>
      <c r="F289" s="236"/>
    </row>
    <row r="290" spans="1:6">
      <c r="A290" s="302">
        <v>1</v>
      </c>
      <c r="B290" s="305" t="s">
        <v>608</v>
      </c>
      <c r="C290" s="302" t="s">
        <v>609</v>
      </c>
      <c r="D290" s="302">
        <v>0.28399999999999997</v>
      </c>
      <c r="E290" s="287">
        <v>244.95222378749884</v>
      </c>
      <c r="F290" s="287">
        <v>69.566431555649658</v>
      </c>
    </row>
    <row r="291" spans="1:6">
      <c r="A291" s="304"/>
      <c r="B291" s="307"/>
      <c r="C291" s="308"/>
      <c r="D291" s="304"/>
      <c r="E291" s="289"/>
      <c r="F291" s="289"/>
    </row>
    <row r="292" spans="1:6" ht="18">
      <c r="A292" s="220">
        <v>2</v>
      </c>
      <c r="B292" s="221" t="s">
        <v>610</v>
      </c>
      <c r="C292" s="220" t="s">
        <v>467</v>
      </c>
      <c r="D292" s="220">
        <v>1.1200000000000001</v>
      </c>
      <c r="E292" s="236">
        <v>5.3218010470691137</v>
      </c>
      <c r="F292" s="236">
        <v>5.960417172717408</v>
      </c>
    </row>
    <row r="293" spans="1:6">
      <c r="A293" s="302">
        <v>3</v>
      </c>
      <c r="B293" s="305" t="s">
        <v>611</v>
      </c>
      <c r="C293" s="302" t="s">
        <v>537</v>
      </c>
      <c r="D293" s="347">
        <v>22.75</v>
      </c>
      <c r="E293" s="287">
        <v>19.699615510410879</v>
      </c>
      <c r="F293" s="287">
        <v>448.16625286184757</v>
      </c>
    </row>
    <row r="294" spans="1:6">
      <c r="A294" s="304"/>
      <c r="B294" s="307"/>
      <c r="C294" s="308"/>
      <c r="D294" s="348"/>
      <c r="E294" s="289"/>
      <c r="F294" s="289"/>
    </row>
    <row r="295" spans="1:6">
      <c r="A295" s="302">
        <v>4</v>
      </c>
      <c r="B295" s="305" t="s">
        <v>612</v>
      </c>
      <c r="C295" s="302" t="s">
        <v>609</v>
      </c>
      <c r="D295" s="302">
        <v>0.32174999999999998</v>
      </c>
      <c r="E295" s="287">
        <v>244.95222378749884</v>
      </c>
      <c r="F295" s="287">
        <v>78.813378003627747</v>
      </c>
    </row>
    <row r="296" spans="1:6">
      <c r="A296" s="304"/>
      <c r="B296" s="307"/>
      <c r="C296" s="308"/>
      <c r="D296" s="304"/>
      <c r="E296" s="289"/>
      <c r="F296" s="289"/>
    </row>
    <row r="297" spans="1:6">
      <c r="A297" s="302">
        <v>5</v>
      </c>
      <c r="B297" s="305" t="s">
        <v>613</v>
      </c>
      <c r="C297" s="302" t="s">
        <v>467</v>
      </c>
      <c r="D297" s="302">
        <v>22.19</v>
      </c>
      <c r="E297" s="287">
        <v>2.2300743717453666</v>
      </c>
      <c r="F297" s="287">
        <v>49.485350309029684</v>
      </c>
    </row>
    <row r="298" spans="1:6">
      <c r="A298" s="304"/>
      <c r="B298" s="307"/>
      <c r="C298" s="308"/>
      <c r="D298" s="304"/>
      <c r="E298" s="289"/>
      <c r="F298" s="289"/>
    </row>
    <row r="299" spans="1:6">
      <c r="A299" s="302">
        <v>6</v>
      </c>
      <c r="B299" s="338" t="s">
        <v>614</v>
      </c>
      <c r="C299" s="302" t="s">
        <v>461</v>
      </c>
      <c r="D299" s="302">
        <v>0.32174999999999998</v>
      </c>
      <c r="E299" s="287">
        <v>362.50553888964436</v>
      </c>
      <c r="F299" s="287">
        <v>116.63615713774306</v>
      </c>
    </row>
    <row r="300" spans="1:6">
      <c r="A300" s="304"/>
      <c r="B300" s="340"/>
      <c r="C300" s="308"/>
      <c r="D300" s="304"/>
      <c r="E300" s="289"/>
      <c r="F300" s="289"/>
    </row>
    <row r="301" spans="1:6">
      <c r="A301" s="302">
        <v>7</v>
      </c>
      <c r="B301" s="305" t="s">
        <v>615</v>
      </c>
      <c r="C301" s="302" t="s">
        <v>609</v>
      </c>
      <c r="D301" s="302">
        <v>0.22189999999999999</v>
      </c>
      <c r="E301" s="287">
        <v>156.10900197230339</v>
      </c>
      <c r="F301" s="287">
        <v>34.640587537654113</v>
      </c>
    </row>
    <row r="302" spans="1:6">
      <c r="A302" s="304"/>
      <c r="B302" s="307"/>
      <c r="C302" s="308"/>
      <c r="D302" s="304"/>
      <c r="E302" s="289"/>
      <c r="F302" s="289"/>
    </row>
    <row r="303" spans="1:6">
      <c r="A303" s="302">
        <v>8</v>
      </c>
      <c r="B303" s="305" t="s">
        <v>616</v>
      </c>
      <c r="C303" s="302" t="s">
        <v>461</v>
      </c>
      <c r="D303" s="302">
        <v>0.22189999999999999</v>
      </c>
      <c r="E303" s="287">
        <v>146.52238190938141</v>
      </c>
      <c r="F303" s="287">
        <v>32.51331654569173</v>
      </c>
    </row>
    <row r="304" spans="1:6">
      <c r="A304" s="304"/>
      <c r="B304" s="307"/>
      <c r="C304" s="308"/>
      <c r="D304" s="304"/>
      <c r="E304" s="289"/>
      <c r="F304" s="289"/>
    </row>
    <row r="305" spans="1:6" ht="36">
      <c r="A305" s="214">
        <v>9</v>
      </c>
      <c r="B305" s="142" t="s">
        <v>617</v>
      </c>
      <c r="C305" s="129" t="s">
        <v>609</v>
      </c>
      <c r="D305" s="214">
        <v>4.4000000000000003E-3</v>
      </c>
      <c r="E305" s="236">
        <v>236.63268975718344</v>
      </c>
      <c r="F305" s="236">
        <v>1.0411838349316072</v>
      </c>
    </row>
    <row r="306" spans="1:6">
      <c r="A306" s="302">
        <v>10</v>
      </c>
      <c r="B306" s="305" t="s">
        <v>618</v>
      </c>
      <c r="C306" s="302" t="s">
        <v>609</v>
      </c>
      <c r="D306" s="302">
        <v>4.7999999999999996E-3</v>
      </c>
      <c r="E306" s="287">
        <v>565.18712679893383</v>
      </c>
      <c r="F306" s="287">
        <v>2.7128982086348818</v>
      </c>
    </row>
    <row r="307" spans="1:6">
      <c r="A307" s="304"/>
      <c r="B307" s="307"/>
      <c r="C307" s="308"/>
      <c r="D307" s="304"/>
      <c r="E307" s="289"/>
      <c r="F307" s="289"/>
    </row>
    <row r="308" spans="1:6">
      <c r="A308" s="302">
        <v>11</v>
      </c>
      <c r="B308" s="338" t="s">
        <v>619</v>
      </c>
      <c r="C308" s="302" t="s">
        <v>461</v>
      </c>
      <c r="D308" s="302">
        <v>4.4000000000000003E-3</v>
      </c>
      <c r="E308" s="287">
        <v>362.50553888964436</v>
      </c>
      <c r="F308" s="287">
        <v>1.5950243711144352</v>
      </c>
    </row>
    <row r="309" spans="1:6">
      <c r="A309" s="304"/>
      <c r="B309" s="340"/>
      <c r="C309" s="308"/>
      <c r="D309" s="304"/>
      <c r="E309" s="289"/>
      <c r="F309" s="289"/>
    </row>
    <row r="310" spans="1:6">
      <c r="A310" s="302">
        <v>12</v>
      </c>
      <c r="B310" s="305" t="s">
        <v>620</v>
      </c>
      <c r="C310" s="302" t="s">
        <v>609</v>
      </c>
      <c r="D310" s="302">
        <v>4.7999999999999996E-3</v>
      </c>
      <c r="E310" s="287">
        <v>156.10900197230339</v>
      </c>
      <c r="F310" s="287">
        <v>0.74932320946705622</v>
      </c>
    </row>
    <row r="311" spans="1:6">
      <c r="A311" s="304"/>
      <c r="B311" s="307"/>
      <c r="C311" s="308"/>
      <c r="D311" s="304"/>
      <c r="E311" s="289"/>
      <c r="F311" s="289"/>
    </row>
    <row r="312" spans="1:6">
      <c r="A312" s="302">
        <v>13</v>
      </c>
      <c r="B312" s="305" t="s">
        <v>616</v>
      </c>
      <c r="C312" s="302" t="s">
        <v>461</v>
      </c>
      <c r="D312" s="302">
        <v>4.7999999999999996E-3</v>
      </c>
      <c r="E312" s="287">
        <v>146.52238190938141</v>
      </c>
      <c r="F312" s="287">
        <v>0.70330743316503075</v>
      </c>
    </row>
    <row r="313" spans="1:6">
      <c r="A313" s="304"/>
      <c r="B313" s="307"/>
      <c r="C313" s="308"/>
      <c r="D313" s="304"/>
      <c r="E313" s="289"/>
      <c r="F313" s="289"/>
    </row>
    <row r="314" spans="1:6">
      <c r="A314" s="302">
        <v>14</v>
      </c>
      <c r="B314" s="305" t="s">
        <v>621</v>
      </c>
      <c r="C314" s="302" t="s">
        <v>467</v>
      </c>
      <c r="D314" s="302">
        <v>9.9749999999999996</v>
      </c>
      <c r="E314" s="287">
        <v>2.3561844571162411</v>
      </c>
      <c r="F314" s="287">
        <v>23.502939959734501</v>
      </c>
    </row>
    <row r="315" spans="1:6">
      <c r="A315" s="304"/>
      <c r="B315" s="307"/>
      <c r="C315" s="308"/>
      <c r="D315" s="304"/>
      <c r="E315" s="289"/>
      <c r="F315" s="289"/>
    </row>
    <row r="316" spans="1:6">
      <c r="A316" s="302">
        <v>15</v>
      </c>
      <c r="B316" s="305" t="s">
        <v>622</v>
      </c>
      <c r="C316" s="302" t="s">
        <v>609</v>
      </c>
      <c r="D316" s="302">
        <v>9.9750000000000005E-2</v>
      </c>
      <c r="E316" s="287">
        <v>168.08787150527198</v>
      </c>
      <c r="F316" s="287">
        <v>16.766765182650882</v>
      </c>
    </row>
    <row r="317" spans="1:6">
      <c r="A317" s="304"/>
      <c r="B317" s="307"/>
      <c r="C317" s="308"/>
      <c r="D317" s="304"/>
      <c r="E317" s="289"/>
      <c r="F317" s="289"/>
    </row>
    <row r="318" spans="1:6">
      <c r="A318" s="302">
        <v>16</v>
      </c>
      <c r="B318" s="305" t="s">
        <v>623</v>
      </c>
      <c r="C318" s="302" t="s">
        <v>461</v>
      </c>
      <c r="D318" s="302">
        <v>9.9750000000000005E-2</v>
      </c>
      <c r="E318" s="287">
        <v>166.97414380963522</v>
      </c>
      <c r="F318" s="287">
        <v>16.655670845011112</v>
      </c>
    </row>
    <row r="319" spans="1:6">
      <c r="A319" s="304"/>
      <c r="B319" s="307"/>
      <c r="C319" s="308"/>
      <c r="D319" s="304"/>
      <c r="E319" s="289"/>
      <c r="F319" s="289"/>
    </row>
    <row r="320" spans="1:6" ht="18">
      <c r="A320" s="147"/>
      <c r="B320" s="148" t="s">
        <v>624</v>
      </c>
      <c r="C320" s="147"/>
      <c r="D320" s="147"/>
      <c r="E320" s="236"/>
      <c r="F320" s="236"/>
    </row>
    <row r="321" spans="1:6" ht="18">
      <c r="A321" s="220">
        <v>1</v>
      </c>
      <c r="B321" s="221" t="s">
        <v>625</v>
      </c>
      <c r="C321" s="220" t="s">
        <v>838</v>
      </c>
      <c r="D321" s="149">
        <v>3</v>
      </c>
      <c r="E321" s="236">
        <v>2.2855915107458045</v>
      </c>
      <c r="F321" s="236">
        <v>6.8567745322374138</v>
      </c>
    </row>
    <row r="322" spans="1:6" ht="18">
      <c r="A322" s="220">
        <v>2</v>
      </c>
      <c r="B322" s="221" t="s">
        <v>626</v>
      </c>
      <c r="C322" s="220" t="s">
        <v>838</v>
      </c>
      <c r="D322" s="149">
        <v>3</v>
      </c>
      <c r="E322" s="236">
        <v>8.2586039921615075</v>
      </c>
      <c r="F322" s="236">
        <v>24.775811976484523</v>
      </c>
    </row>
    <row r="323" spans="1:6" ht="18">
      <c r="A323" s="220">
        <v>3</v>
      </c>
      <c r="B323" s="221" t="s">
        <v>627</v>
      </c>
      <c r="C323" s="220" t="s">
        <v>838</v>
      </c>
      <c r="D323" s="149">
        <v>3</v>
      </c>
      <c r="E323" s="236">
        <v>4.7235557888746627</v>
      </c>
      <c r="F323" s="236">
        <v>14.17066736662399</v>
      </c>
    </row>
    <row r="324" spans="1:6" ht="18">
      <c r="A324" s="220">
        <v>4</v>
      </c>
      <c r="B324" s="221" t="s">
        <v>628</v>
      </c>
      <c r="C324" s="220" t="s">
        <v>838</v>
      </c>
      <c r="D324" s="149">
        <v>3</v>
      </c>
      <c r="E324" s="236">
        <v>3.9997851438051581</v>
      </c>
      <c r="F324" s="236">
        <v>11.999355431415475</v>
      </c>
    </row>
    <row r="325" spans="1:6" ht="36">
      <c r="A325" s="220">
        <v>5</v>
      </c>
      <c r="B325" s="221" t="s">
        <v>629</v>
      </c>
      <c r="C325" s="220" t="s">
        <v>838</v>
      </c>
      <c r="D325" s="149">
        <v>3</v>
      </c>
      <c r="E325" s="236">
        <v>2.2855915107458045</v>
      </c>
      <c r="F325" s="236">
        <v>6.8567745322374138</v>
      </c>
    </row>
    <row r="326" spans="1:6" ht="54">
      <c r="A326" s="220">
        <v>6</v>
      </c>
      <c r="B326" s="221" t="s">
        <v>870</v>
      </c>
      <c r="C326" s="220" t="s">
        <v>838</v>
      </c>
      <c r="D326" s="149">
        <v>1</v>
      </c>
      <c r="E326" s="236">
        <v>3.1998281150441268</v>
      </c>
      <c r="F326" s="236">
        <v>3.1998281150441268</v>
      </c>
    </row>
    <row r="327" spans="1:6" ht="54">
      <c r="A327" s="220">
        <v>7</v>
      </c>
      <c r="B327" s="221" t="s">
        <v>630</v>
      </c>
      <c r="C327" s="220" t="s">
        <v>838</v>
      </c>
      <c r="D327" s="149">
        <v>3</v>
      </c>
      <c r="E327" s="236">
        <v>2.2855915107458045</v>
      </c>
      <c r="F327" s="236">
        <v>6.8567745322374138</v>
      </c>
    </row>
    <row r="328" spans="1:6" ht="18">
      <c r="A328" s="220"/>
      <c r="B328" s="155" t="s">
        <v>873</v>
      </c>
      <c r="C328" s="220"/>
      <c r="D328" s="149"/>
      <c r="E328" s="236"/>
      <c r="F328" s="236"/>
    </row>
    <row r="329" spans="1:6" ht="18">
      <c r="A329" s="136">
        <v>1</v>
      </c>
      <c r="B329" s="221" t="s">
        <v>631</v>
      </c>
      <c r="C329" s="220" t="s">
        <v>473</v>
      </c>
      <c r="D329" s="65">
        <v>0.1145</v>
      </c>
      <c r="E329" s="236">
        <v>424.0991234572532</v>
      </c>
      <c r="F329" s="236">
        <v>48.55934963585549</v>
      </c>
    </row>
    <row r="330" spans="1:6" ht="18">
      <c r="A330" s="136">
        <v>2</v>
      </c>
      <c r="B330" s="221" t="s">
        <v>632</v>
      </c>
      <c r="C330" s="220" t="s">
        <v>473</v>
      </c>
      <c r="D330" s="65">
        <v>6.1519999999999998E-2</v>
      </c>
      <c r="E330" s="236">
        <v>434.90235266471171</v>
      </c>
      <c r="F330" s="236">
        <v>26.755192735933065</v>
      </c>
    </row>
    <row r="331" spans="1:6" ht="18">
      <c r="A331" s="129">
        <v>3</v>
      </c>
      <c r="B331" s="142" t="s">
        <v>633</v>
      </c>
      <c r="C331" s="129" t="s">
        <v>473</v>
      </c>
      <c r="D331" s="146">
        <v>8.8000000000000003E-4</v>
      </c>
      <c r="E331" s="236">
        <v>555.52063532513694</v>
      </c>
      <c r="F331" s="236">
        <v>0.48885815908612057</v>
      </c>
    </row>
    <row r="332" spans="1:6" ht="18">
      <c r="A332" s="30"/>
      <c r="B332" s="243" t="s">
        <v>634</v>
      </c>
      <c r="C332" s="248"/>
      <c r="D332" s="30"/>
      <c r="E332" s="236"/>
      <c r="F332" s="236"/>
    </row>
    <row r="333" spans="1:6" ht="18">
      <c r="A333" s="202">
        <v>1</v>
      </c>
      <c r="B333" s="240" t="s">
        <v>871</v>
      </c>
      <c r="C333" s="129" t="s">
        <v>471</v>
      </c>
      <c r="D333" s="54">
        <v>7.8799999999999999E-3</v>
      </c>
      <c r="E333" s="236">
        <v>762.53605453894511</v>
      </c>
      <c r="F333" s="236">
        <v>6.0087841097668866</v>
      </c>
    </row>
    <row r="334" spans="1:6" ht="18">
      <c r="A334" s="202">
        <v>2</v>
      </c>
      <c r="B334" s="142" t="s">
        <v>844</v>
      </c>
      <c r="C334" s="129" t="s">
        <v>464</v>
      </c>
      <c r="D334" s="202">
        <v>0.41</v>
      </c>
      <c r="E334" s="236">
        <v>5.9130008802262779</v>
      </c>
      <c r="F334" s="236">
        <v>2.4243303608927738</v>
      </c>
    </row>
    <row r="335" spans="1:6" ht="36">
      <c r="A335" s="202">
        <v>3</v>
      </c>
      <c r="B335" s="142" t="s">
        <v>472</v>
      </c>
      <c r="C335" s="129" t="s">
        <v>471</v>
      </c>
      <c r="D335" s="49">
        <v>8.3000000000000001E-3</v>
      </c>
      <c r="E335" s="236">
        <v>866.30230421665362</v>
      </c>
      <c r="F335" s="236">
        <v>7.1903091249982252</v>
      </c>
    </row>
    <row r="336" spans="1:6" ht="18">
      <c r="A336" s="214">
        <v>4</v>
      </c>
      <c r="B336" s="142" t="s">
        <v>845</v>
      </c>
      <c r="C336" s="129" t="s">
        <v>473</v>
      </c>
      <c r="D336" s="51">
        <f>8.3*1.8</f>
        <v>14.940000000000001</v>
      </c>
      <c r="E336" s="236">
        <v>1.9835143018022614</v>
      </c>
      <c r="F336" s="236">
        <v>29.63370366892579</v>
      </c>
    </row>
    <row r="337" spans="1:6" ht="18">
      <c r="A337" s="56">
        <v>5</v>
      </c>
      <c r="B337" s="221" t="s">
        <v>635</v>
      </c>
      <c r="C337" s="220" t="s">
        <v>461</v>
      </c>
      <c r="D337" s="64">
        <v>0.11849999999999999</v>
      </c>
      <c r="E337" s="236">
        <v>39.675734749538407</v>
      </c>
      <c r="F337" s="236">
        <v>4.7015745678203009</v>
      </c>
    </row>
    <row r="338" spans="1:6" ht="10.5" customHeight="1">
      <c r="A338" s="335">
        <v>6</v>
      </c>
      <c r="B338" s="305" t="s">
        <v>636</v>
      </c>
      <c r="C338" s="302" t="s">
        <v>464</v>
      </c>
      <c r="D338" s="335">
        <v>8.3000000000000007</v>
      </c>
      <c r="E338" s="287">
        <v>44.648898976990218</v>
      </c>
      <c r="F338" s="287">
        <v>370.58586150901891</v>
      </c>
    </row>
    <row r="339" spans="1:6" ht="10.5" customHeight="1">
      <c r="A339" s="336"/>
      <c r="B339" s="306"/>
      <c r="C339" s="303"/>
      <c r="D339" s="336"/>
      <c r="E339" s="288"/>
      <c r="F339" s="288"/>
    </row>
    <row r="340" spans="1:6" ht="10.5" customHeight="1">
      <c r="A340" s="336"/>
      <c r="B340" s="306"/>
      <c r="C340" s="303"/>
      <c r="D340" s="336"/>
      <c r="E340" s="288"/>
      <c r="F340" s="288"/>
    </row>
    <row r="341" spans="1:6" ht="10.5" customHeight="1">
      <c r="A341" s="337"/>
      <c r="B341" s="307"/>
      <c r="C341" s="308"/>
      <c r="D341" s="337"/>
      <c r="E341" s="289"/>
      <c r="F341" s="289"/>
    </row>
    <row r="342" spans="1:6" ht="10.5" customHeight="1">
      <c r="A342" s="335">
        <v>7</v>
      </c>
      <c r="B342" s="338" t="s">
        <v>637</v>
      </c>
      <c r="C342" s="302" t="s">
        <v>469</v>
      </c>
      <c r="D342" s="335">
        <v>2.13</v>
      </c>
      <c r="E342" s="287">
        <v>78.321013240944524</v>
      </c>
      <c r="F342" s="287">
        <v>166.82375820321181</v>
      </c>
    </row>
    <row r="343" spans="1:6" ht="10.5" customHeight="1">
      <c r="A343" s="336"/>
      <c r="B343" s="339"/>
      <c r="C343" s="303"/>
      <c r="D343" s="336"/>
      <c r="E343" s="288"/>
      <c r="F343" s="288"/>
    </row>
    <row r="344" spans="1:6" ht="10.5" customHeight="1">
      <c r="A344" s="336"/>
      <c r="B344" s="339"/>
      <c r="C344" s="303"/>
      <c r="D344" s="336"/>
      <c r="E344" s="288"/>
      <c r="F344" s="288"/>
    </row>
    <row r="345" spans="1:6" ht="10.5" customHeight="1">
      <c r="A345" s="337"/>
      <c r="B345" s="340"/>
      <c r="C345" s="308"/>
      <c r="D345" s="337"/>
      <c r="E345" s="289"/>
      <c r="F345" s="289"/>
    </row>
    <row r="346" spans="1:6" ht="36">
      <c r="A346" s="217">
        <v>8</v>
      </c>
      <c r="B346" s="219" t="s">
        <v>638</v>
      </c>
      <c r="C346" s="217" t="s">
        <v>591</v>
      </c>
      <c r="D346" s="145">
        <v>0.2233</v>
      </c>
      <c r="E346" s="236">
        <v>110.48526846089038</v>
      </c>
      <c r="F346" s="236">
        <v>24.671360447316822</v>
      </c>
    </row>
    <row r="347" spans="1:6" ht="18">
      <c r="A347" s="30"/>
      <c r="B347" s="243" t="s">
        <v>639</v>
      </c>
      <c r="C347" s="248"/>
      <c r="D347" s="30"/>
      <c r="E347" s="236"/>
      <c r="F347" s="236"/>
    </row>
    <row r="348" spans="1:6">
      <c r="A348" s="335">
        <v>1</v>
      </c>
      <c r="B348" s="338" t="s">
        <v>640</v>
      </c>
      <c r="C348" s="302" t="s">
        <v>461</v>
      </c>
      <c r="D348" s="349">
        <v>7.1099999999999997E-2</v>
      </c>
      <c r="E348" s="287">
        <v>236.50001166368369</v>
      </c>
      <c r="F348" s="287">
        <v>16.815150829287909</v>
      </c>
    </row>
    <row r="349" spans="1:6">
      <c r="A349" s="337"/>
      <c r="B349" s="340"/>
      <c r="C349" s="308"/>
      <c r="D349" s="350"/>
      <c r="E349" s="289"/>
      <c r="F349" s="289"/>
    </row>
    <row r="350" spans="1:6" ht="36">
      <c r="A350" s="56">
        <v>2</v>
      </c>
      <c r="B350" s="244" t="s">
        <v>854</v>
      </c>
      <c r="C350" s="220" t="s">
        <v>473</v>
      </c>
      <c r="D350" s="56">
        <v>7.1849999999999997E-2</v>
      </c>
      <c r="E350" s="236">
        <v>434.90235266471171</v>
      </c>
      <c r="F350" s="236">
        <v>31.247734038959539</v>
      </c>
    </row>
    <row r="351" spans="1:6">
      <c r="A351" s="335">
        <v>3</v>
      </c>
      <c r="B351" s="305" t="s">
        <v>641</v>
      </c>
      <c r="C351" s="302" t="s">
        <v>464</v>
      </c>
      <c r="D351" s="335">
        <v>16.02</v>
      </c>
      <c r="E351" s="287">
        <v>33.168270847382892</v>
      </c>
      <c r="F351" s="287">
        <v>531.35569897507401</v>
      </c>
    </row>
    <row r="352" spans="1:6">
      <c r="A352" s="337"/>
      <c r="B352" s="307"/>
      <c r="C352" s="308"/>
      <c r="D352" s="337"/>
      <c r="E352" s="289"/>
      <c r="F352" s="289"/>
    </row>
    <row r="353" spans="1:6" ht="18">
      <c r="A353" s="220"/>
      <c r="B353" s="155" t="s">
        <v>872</v>
      </c>
      <c r="C353" s="220"/>
      <c r="D353" s="149"/>
      <c r="E353" s="236"/>
      <c r="F353" s="236"/>
    </row>
    <row r="354" spans="1:6">
      <c r="A354" s="335">
        <v>1</v>
      </c>
      <c r="B354" s="305" t="s">
        <v>642</v>
      </c>
      <c r="C354" s="302" t="s">
        <v>464</v>
      </c>
      <c r="D354" s="335">
        <v>2.27</v>
      </c>
      <c r="E354" s="287">
        <v>108.06014817937114</v>
      </c>
      <c r="F354" s="287">
        <v>245.29653636717248</v>
      </c>
    </row>
    <row r="355" spans="1:6">
      <c r="A355" s="336"/>
      <c r="B355" s="306"/>
      <c r="C355" s="303"/>
      <c r="D355" s="336"/>
      <c r="E355" s="288"/>
      <c r="F355" s="288"/>
    </row>
    <row r="356" spans="1:6">
      <c r="A356" s="336"/>
      <c r="B356" s="306"/>
      <c r="C356" s="303"/>
      <c r="D356" s="336"/>
      <c r="E356" s="288"/>
      <c r="F356" s="288"/>
    </row>
    <row r="357" spans="1:6">
      <c r="A357" s="337"/>
      <c r="B357" s="307"/>
      <c r="C357" s="308"/>
      <c r="D357" s="337"/>
      <c r="E357" s="289"/>
      <c r="F357" s="289"/>
    </row>
    <row r="358" spans="1:6" ht="18">
      <c r="A358" s="136">
        <v>2</v>
      </c>
      <c r="B358" s="221" t="s">
        <v>631</v>
      </c>
      <c r="C358" s="220" t="s">
        <v>473</v>
      </c>
      <c r="D358" s="65">
        <v>0.11981</v>
      </c>
      <c r="E358" s="236">
        <v>424.0991234572532</v>
      </c>
      <c r="F358" s="236">
        <v>50.8113159814135</v>
      </c>
    </row>
    <row r="359" spans="1:6" ht="18">
      <c r="A359" s="136">
        <v>3</v>
      </c>
      <c r="B359" s="221" t="s">
        <v>632</v>
      </c>
      <c r="C359" s="220" t="s">
        <v>473</v>
      </c>
      <c r="D359" s="65">
        <v>6.5629999999999994E-2</v>
      </c>
      <c r="E359" s="236">
        <v>434.90235266471171</v>
      </c>
      <c r="F359" s="236">
        <v>28.542641405385027</v>
      </c>
    </row>
    <row r="360" spans="1:6" ht="18">
      <c r="A360" s="129">
        <v>4</v>
      </c>
      <c r="B360" s="142" t="s">
        <v>633</v>
      </c>
      <c r="C360" s="129" t="s">
        <v>473</v>
      </c>
      <c r="D360" s="146">
        <v>9.2699999999999998E-4</v>
      </c>
      <c r="E360" s="236">
        <v>555.52063532513694</v>
      </c>
      <c r="F360" s="236">
        <v>0.51496762894640191</v>
      </c>
    </row>
    <row r="361" spans="1:6" ht="18">
      <c r="A361" s="220"/>
      <c r="B361" s="155" t="s">
        <v>874</v>
      </c>
      <c r="C361" s="220"/>
      <c r="D361" s="149"/>
      <c r="E361" s="236"/>
      <c r="F361" s="236"/>
    </row>
    <row r="362" spans="1:6">
      <c r="A362" s="335">
        <v>1</v>
      </c>
      <c r="B362" s="338" t="s">
        <v>637</v>
      </c>
      <c r="C362" s="302" t="s">
        <v>469</v>
      </c>
      <c r="D362" s="335">
        <v>2.13</v>
      </c>
      <c r="E362" s="287">
        <v>78.321013240944524</v>
      </c>
      <c r="F362" s="287">
        <v>166.82375820321181</v>
      </c>
    </row>
    <row r="363" spans="1:6">
      <c r="A363" s="336"/>
      <c r="B363" s="339"/>
      <c r="C363" s="303"/>
      <c r="D363" s="336"/>
      <c r="E363" s="288"/>
      <c r="F363" s="288"/>
    </row>
    <row r="364" spans="1:6">
      <c r="A364" s="336"/>
      <c r="B364" s="339"/>
      <c r="C364" s="303"/>
      <c r="D364" s="336"/>
      <c r="E364" s="288"/>
      <c r="F364" s="288"/>
    </row>
    <row r="365" spans="1:6">
      <c r="A365" s="337"/>
      <c r="B365" s="340"/>
      <c r="C365" s="308"/>
      <c r="D365" s="337"/>
      <c r="E365" s="289"/>
      <c r="F365" s="289"/>
    </row>
    <row r="366" spans="1:6" ht="18">
      <c r="A366" s="136">
        <v>2</v>
      </c>
      <c r="B366" s="221" t="s">
        <v>631</v>
      </c>
      <c r="C366" s="220" t="s">
        <v>473</v>
      </c>
      <c r="D366" s="65">
        <v>0.1145</v>
      </c>
      <c r="E366" s="236">
        <v>424.0991234572532</v>
      </c>
      <c r="F366" s="236">
        <v>48.55934963585549</v>
      </c>
    </row>
    <row r="367" spans="1:6" ht="18">
      <c r="A367" s="136">
        <v>3</v>
      </c>
      <c r="B367" s="221" t="s">
        <v>632</v>
      </c>
      <c r="C367" s="220" t="s">
        <v>473</v>
      </c>
      <c r="D367" s="65">
        <v>6.1519999999999998E-2</v>
      </c>
      <c r="E367" s="236">
        <v>434.90235266471171</v>
      </c>
      <c r="F367" s="236">
        <v>26.755192735933065</v>
      </c>
    </row>
    <row r="368" spans="1:6" ht="18">
      <c r="A368" s="136">
        <v>4</v>
      </c>
      <c r="B368" s="221" t="s">
        <v>643</v>
      </c>
      <c r="C368" s="220" t="s">
        <v>473</v>
      </c>
      <c r="D368" s="65">
        <v>4.8799999999999998E-3</v>
      </c>
      <c r="E368" s="236">
        <v>434.90235266471171</v>
      </c>
      <c r="F368" s="236">
        <v>2.122323481003793</v>
      </c>
    </row>
    <row r="369" spans="1:6" ht="18">
      <c r="A369" s="129">
        <v>5</v>
      </c>
      <c r="B369" s="142" t="s">
        <v>633</v>
      </c>
      <c r="C369" s="129" t="s">
        <v>473</v>
      </c>
      <c r="D369" s="146">
        <v>8.8000000000000003E-4</v>
      </c>
      <c r="E369" s="236">
        <v>555.52063532513694</v>
      </c>
      <c r="F369" s="236">
        <v>0.48885815908612057</v>
      </c>
    </row>
    <row r="370" spans="1:6" ht="18">
      <c r="A370" s="220"/>
      <c r="B370" s="155" t="s">
        <v>875</v>
      </c>
      <c r="C370" s="220"/>
      <c r="D370" s="149"/>
      <c r="E370" s="236"/>
      <c r="F370" s="236"/>
    </row>
    <row r="371" spans="1:6" ht="10.5" customHeight="1">
      <c r="A371" s="351">
        <v>1</v>
      </c>
      <c r="B371" s="305" t="s">
        <v>644</v>
      </c>
      <c r="C371" s="302" t="s">
        <v>489</v>
      </c>
      <c r="D371" s="351">
        <v>0.22</v>
      </c>
      <c r="E371" s="287">
        <v>99.372154534569717</v>
      </c>
      <c r="F371" s="287">
        <v>21.86187399760534</v>
      </c>
    </row>
    <row r="372" spans="1:6" ht="10.5" customHeight="1">
      <c r="A372" s="352"/>
      <c r="B372" s="306"/>
      <c r="C372" s="303"/>
      <c r="D372" s="352"/>
      <c r="E372" s="288"/>
      <c r="F372" s="288"/>
    </row>
    <row r="373" spans="1:6" ht="10.5" customHeight="1">
      <c r="A373" s="352"/>
      <c r="B373" s="306"/>
      <c r="C373" s="303"/>
      <c r="D373" s="352"/>
      <c r="E373" s="288"/>
      <c r="F373" s="288"/>
    </row>
    <row r="374" spans="1:6">
      <c r="A374" s="353"/>
      <c r="B374" s="307"/>
      <c r="C374" s="308"/>
      <c r="D374" s="353"/>
      <c r="E374" s="289"/>
      <c r="F374" s="289"/>
    </row>
    <row r="375" spans="1:6" ht="18">
      <c r="A375" s="136">
        <v>2</v>
      </c>
      <c r="B375" s="221" t="s">
        <v>502</v>
      </c>
      <c r="C375" s="220" t="s">
        <v>473</v>
      </c>
      <c r="D375" s="66">
        <v>1.5970000000000002E-2</v>
      </c>
      <c r="E375" s="236">
        <v>424.0991234572532</v>
      </c>
      <c r="F375" s="236">
        <v>6.7728630016123335</v>
      </c>
    </row>
    <row r="376" spans="1:6" ht="18">
      <c r="A376" s="136">
        <v>3</v>
      </c>
      <c r="B376" s="221" t="s">
        <v>632</v>
      </c>
      <c r="C376" s="220" t="s">
        <v>473</v>
      </c>
      <c r="D376" s="65">
        <v>7.1000000000000004E-3</v>
      </c>
      <c r="E376" s="236">
        <v>434.90235266471171</v>
      </c>
      <c r="F376" s="236">
        <v>3.0878067039194534</v>
      </c>
    </row>
    <row r="377" spans="1:6" ht="18">
      <c r="A377" s="32"/>
      <c r="B377" s="148" t="s">
        <v>645</v>
      </c>
      <c r="C377" s="147"/>
      <c r="D377" s="32"/>
      <c r="E377" s="236"/>
      <c r="F377" s="236"/>
    </row>
    <row r="378" spans="1:6" ht="36">
      <c r="A378" s="204">
        <v>1</v>
      </c>
      <c r="B378" s="221" t="s">
        <v>592</v>
      </c>
      <c r="C378" s="220" t="s">
        <v>461</v>
      </c>
      <c r="D378" s="204">
        <v>0.161</v>
      </c>
      <c r="E378" s="236">
        <v>155.56007696195286</v>
      </c>
      <c r="F378" s="236">
        <v>25.045172390874409</v>
      </c>
    </row>
    <row r="379" spans="1:6">
      <c r="A379" s="346">
        <v>2</v>
      </c>
      <c r="B379" s="345" t="s">
        <v>646</v>
      </c>
      <c r="C379" s="341" t="s">
        <v>594</v>
      </c>
      <c r="D379" s="341">
        <v>16.100000000000001</v>
      </c>
      <c r="E379" s="287">
        <v>6.482443511146796</v>
      </c>
      <c r="F379" s="287">
        <v>104.36734052946342</v>
      </c>
    </row>
    <row r="380" spans="1:6">
      <c r="A380" s="346"/>
      <c r="B380" s="345"/>
      <c r="C380" s="341"/>
      <c r="D380" s="341"/>
      <c r="E380" s="289"/>
      <c r="F380" s="289"/>
    </row>
    <row r="381" spans="1:6" ht="36">
      <c r="A381" s="220">
        <v>3</v>
      </c>
      <c r="B381" s="221" t="s">
        <v>647</v>
      </c>
      <c r="C381" s="220" t="s">
        <v>469</v>
      </c>
      <c r="D381" s="220">
        <f>16.1*0.15</f>
        <v>2.415</v>
      </c>
      <c r="E381" s="236">
        <v>9.9456046031339671</v>
      </c>
      <c r="F381" s="236">
        <v>24.018635116568532</v>
      </c>
    </row>
    <row r="382" spans="1:6" ht="36">
      <c r="A382" s="217">
        <v>4</v>
      </c>
      <c r="B382" s="219" t="s">
        <v>648</v>
      </c>
      <c r="C382" s="217" t="s">
        <v>838</v>
      </c>
      <c r="D382" s="217">
        <v>34</v>
      </c>
      <c r="E382" s="236">
        <v>0.12189821390644291</v>
      </c>
      <c r="F382" s="236">
        <v>4.1445392728190589</v>
      </c>
    </row>
    <row r="383" spans="1:6" ht="54">
      <c r="A383" s="218">
        <v>5</v>
      </c>
      <c r="B383" s="153" t="s">
        <v>649</v>
      </c>
      <c r="C383" s="218" t="s">
        <v>650</v>
      </c>
      <c r="D383" s="218">
        <v>1.8</v>
      </c>
      <c r="E383" s="236">
        <v>0.69414937909023922</v>
      </c>
      <c r="F383" s="236">
        <v>1.2494688823624305</v>
      </c>
    </row>
    <row r="384" spans="1:6" ht="36">
      <c r="A384" s="217">
        <v>6</v>
      </c>
      <c r="B384" s="222" t="s">
        <v>651</v>
      </c>
      <c r="C384" s="217" t="s">
        <v>838</v>
      </c>
      <c r="D384" s="217">
        <v>18</v>
      </c>
      <c r="E384" s="236">
        <v>0.19808459759796976</v>
      </c>
      <c r="F384" s="236">
        <v>3.5655227567634555</v>
      </c>
    </row>
    <row r="385" spans="1:6" ht="9" customHeight="1">
      <c r="A385" s="341">
        <v>7</v>
      </c>
      <c r="B385" s="345" t="s">
        <v>652</v>
      </c>
      <c r="C385" s="341" t="s">
        <v>489</v>
      </c>
      <c r="D385" s="346">
        <f>0.19+0.075+0.028+0.077+0.12</f>
        <v>0.49000000000000005</v>
      </c>
      <c r="E385" s="287">
        <v>249.74262856799717</v>
      </c>
      <c r="F385" s="287">
        <v>122.37388799831864</v>
      </c>
    </row>
    <row r="386" spans="1:6" ht="9" customHeight="1">
      <c r="A386" s="341"/>
      <c r="B386" s="345"/>
      <c r="C386" s="341"/>
      <c r="D386" s="346"/>
      <c r="E386" s="288"/>
      <c r="F386" s="288"/>
    </row>
    <row r="387" spans="1:6" ht="9" customHeight="1">
      <c r="A387" s="341"/>
      <c r="B387" s="345"/>
      <c r="C387" s="341"/>
      <c r="D387" s="346"/>
      <c r="E387" s="288"/>
      <c r="F387" s="288"/>
    </row>
    <row r="388" spans="1:6" ht="9" customHeight="1">
      <c r="A388" s="341"/>
      <c r="B388" s="345"/>
      <c r="C388" s="341"/>
      <c r="D388" s="346"/>
      <c r="E388" s="288"/>
      <c r="F388" s="288"/>
    </row>
    <row r="389" spans="1:6" ht="9" customHeight="1">
      <c r="A389" s="341"/>
      <c r="B389" s="345"/>
      <c r="C389" s="341"/>
      <c r="D389" s="346"/>
      <c r="E389" s="289"/>
      <c r="F389" s="289"/>
    </row>
    <row r="390" spans="1:6" ht="54">
      <c r="A390" s="217">
        <v>8</v>
      </c>
      <c r="B390" s="219" t="s">
        <v>653</v>
      </c>
      <c r="C390" s="217" t="s">
        <v>838</v>
      </c>
      <c r="D390" s="217">
        <v>28</v>
      </c>
      <c r="E390" s="236">
        <v>0.19808459759796976</v>
      </c>
      <c r="F390" s="236">
        <v>5.5463687327431535</v>
      </c>
    </row>
    <row r="391" spans="1:6" ht="18">
      <c r="A391" s="217">
        <v>9</v>
      </c>
      <c r="B391" s="219" t="s">
        <v>654</v>
      </c>
      <c r="C391" s="217" t="s">
        <v>489</v>
      </c>
      <c r="D391" s="217">
        <v>7.0000000000000001E-3</v>
      </c>
      <c r="E391" s="236">
        <v>177.77330770580872</v>
      </c>
      <c r="F391" s="236">
        <v>1.2444131539406611</v>
      </c>
    </row>
    <row r="392" spans="1:6" ht="18">
      <c r="A392" s="217">
        <v>10</v>
      </c>
      <c r="B392" s="219" t="s">
        <v>655</v>
      </c>
      <c r="C392" s="217" t="s">
        <v>838</v>
      </c>
      <c r="D392" s="217">
        <v>82</v>
      </c>
      <c r="E392" s="236">
        <v>0.15237276738305366</v>
      </c>
      <c r="F392" s="236">
        <v>12.4945669254104</v>
      </c>
    </row>
    <row r="393" spans="1:6" ht="18">
      <c r="A393" s="214">
        <v>11</v>
      </c>
      <c r="B393" s="142" t="s">
        <v>656</v>
      </c>
      <c r="C393" s="129" t="s">
        <v>838</v>
      </c>
      <c r="D393" s="52">
        <v>18</v>
      </c>
      <c r="E393" s="236">
        <v>4.3121493169404186</v>
      </c>
      <c r="F393" s="236">
        <v>77.618687704927538</v>
      </c>
    </row>
    <row r="394" spans="1:6" ht="36">
      <c r="A394" s="217">
        <v>12</v>
      </c>
      <c r="B394" s="219" t="s">
        <v>657</v>
      </c>
      <c r="C394" s="217" t="s">
        <v>597</v>
      </c>
      <c r="D394" s="217">
        <v>0.5</v>
      </c>
      <c r="E394" s="236">
        <v>16.173456844397521</v>
      </c>
      <c r="F394" s="236">
        <v>8.0867284221987603</v>
      </c>
    </row>
    <row r="395" spans="1:6" ht="36">
      <c r="A395" s="217">
        <v>13</v>
      </c>
      <c r="B395" s="222" t="s">
        <v>658</v>
      </c>
      <c r="C395" s="217" t="s">
        <v>489</v>
      </c>
      <c r="D395" s="217">
        <v>2.12</v>
      </c>
      <c r="E395" s="236">
        <v>177.77330770580872</v>
      </c>
      <c r="F395" s="236">
        <v>376.87941233631449</v>
      </c>
    </row>
    <row r="396" spans="1:6">
      <c r="A396" s="302">
        <v>14</v>
      </c>
      <c r="B396" s="305" t="s">
        <v>659</v>
      </c>
      <c r="C396" s="302" t="s">
        <v>532</v>
      </c>
      <c r="D396" s="302">
        <v>3.14</v>
      </c>
      <c r="E396" s="287">
        <v>8.2452706425646234</v>
      </c>
      <c r="F396" s="287">
        <v>25.890149817652919</v>
      </c>
    </row>
    <row r="397" spans="1:6">
      <c r="A397" s="304"/>
      <c r="B397" s="307"/>
      <c r="C397" s="308"/>
      <c r="D397" s="304"/>
      <c r="E397" s="289"/>
      <c r="F397" s="289"/>
    </row>
    <row r="398" spans="1:6" ht="36">
      <c r="A398" s="217">
        <v>15</v>
      </c>
      <c r="B398" s="219" t="s">
        <v>660</v>
      </c>
      <c r="C398" s="217" t="s">
        <v>591</v>
      </c>
      <c r="D398" s="152">
        <v>0.25409999999999999</v>
      </c>
      <c r="E398" s="236">
        <v>52.376475466191188</v>
      </c>
      <c r="F398" s="236">
        <v>13.308862415959181</v>
      </c>
    </row>
    <row r="399" spans="1:6">
      <c r="A399" s="354">
        <v>16</v>
      </c>
      <c r="B399" s="324" t="s">
        <v>661</v>
      </c>
      <c r="C399" s="321" t="s">
        <v>609</v>
      </c>
      <c r="D399" s="357">
        <v>0.33600000000000002</v>
      </c>
      <c r="E399" s="287">
        <v>747.20119843400289</v>
      </c>
      <c r="F399" s="287">
        <v>251.05960267382497</v>
      </c>
    </row>
    <row r="400" spans="1:6">
      <c r="A400" s="355"/>
      <c r="B400" s="325"/>
      <c r="C400" s="322"/>
      <c r="D400" s="358"/>
      <c r="E400" s="288"/>
      <c r="F400" s="288"/>
    </row>
    <row r="401" spans="1:6">
      <c r="A401" s="356"/>
      <c r="B401" s="326"/>
      <c r="C401" s="327"/>
      <c r="D401" s="359"/>
      <c r="E401" s="289"/>
      <c r="F401" s="289"/>
    </row>
    <row r="402" spans="1:6" ht="54">
      <c r="A402" s="214">
        <v>17</v>
      </c>
      <c r="B402" s="142" t="s">
        <v>662</v>
      </c>
      <c r="C402" s="129" t="s">
        <v>663</v>
      </c>
      <c r="D402" s="214">
        <v>7.3200000000000001E-2</v>
      </c>
      <c r="E402" s="236">
        <v>487.65679344049772</v>
      </c>
      <c r="F402" s="236">
        <v>35.69647727984443</v>
      </c>
    </row>
    <row r="403" spans="1:6" ht="36">
      <c r="A403" s="220">
        <v>18</v>
      </c>
      <c r="B403" s="221" t="s">
        <v>664</v>
      </c>
      <c r="C403" s="220" t="s">
        <v>840</v>
      </c>
      <c r="D403" s="137">
        <v>0.15</v>
      </c>
      <c r="E403" s="236">
        <v>20.404690177309373</v>
      </c>
      <c r="F403" s="236">
        <v>3.0607035265964058</v>
      </c>
    </row>
    <row r="404" spans="1:6" ht="18">
      <c r="A404" s="213">
        <v>19</v>
      </c>
      <c r="B404" s="221" t="s">
        <v>665</v>
      </c>
      <c r="C404" s="220" t="s">
        <v>838</v>
      </c>
      <c r="D404" s="149">
        <v>12</v>
      </c>
      <c r="E404" s="236">
        <v>4.6930812353980524</v>
      </c>
      <c r="F404" s="236">
        <v>56.316974824776629</v>
      </c>
    </row>
    <row r="405" spans="1:6">
      <c r="A405" s="302">
        <v>20</v>
      </c>
      <c r="B405" s="305" t="s">
        <v>666</v>
      </c>
      <c r="C405" s="302" t="s">
        <v>840</v>
      </c>
      <c r="D405" s="302">
        <v>0.157</v>
      </c>
      <c r="E405" s="287">
        <v>290.14719572236794</v>
      </c>
      <c r="F405" s="287">
        <v>45.553109728411769</v>
      </c>
    </row>
    <row r="406" spans="1:6">
      <c r="A406" s="303"/>
      <c r="B406" s="306"/>
      <c r="C406" s="303"/>
      <c r="D406" s="303"/>
      <c r="E406" s="288"/>
      <c r="F406" s="288"/>
    </row>
    <row r="407" spans="1:6">
      <c r="A407" s="303"/>
      <c r="B407" s="306"/>
      <c r="C407" s="303"/>
      <c r="D407" s="303"/>
      <c r="E407" s="288"/>
      <c r="F407" s="288"/>
    </row>
    <row r="408" spans="1:6">
      <c r="A408" s="304"/>
      <c r="B408" s="307"/>
      <c r="C408" s="308"/>
      <c r="D408" s="304"/>
      <c r="E408" s="289"/>
      <c r="F408" s="289"/>
    </row>
    <row r="409" spans="1:6" ht="10.5" customHeight="1">
      <c r="A409" s="297">
        <v>21</v>
      </c>
      <c r="B409" s="296" t="s">
        <v>667</v>
      </c>
      <c r="C409" s="364" t="s">
        <v>839</v>
      </c>
      <c r="D409" s="297">
        <v>2</v>
      </c>
      <c r="E409" s="287">
        <v>76.889499033485805</v>
      </c>
      <c r="F409" s="287">
        <v>153.77899806697161</v>
      </c>
    </row>
    <row r="410" spans="1:6" ht="10.5" customHeight="1">
      <c r="A410" s="297"/>
      <c r="B410" s="296"/>
      <c r="C410" s="364"/>
      <c r="D410" s="297"/>
      <c r="E410" s="288"/>
      <c r="F410" s="288"/>
    </row>
    <row r="411" spans="1:6" ht="10.5" customHeight="1">
      <c r="A411" s="297"/>
      <c r="B411" s="296"/>
      <c r="C411" s="364"/>
      <c r="D411" s="297"/>
      <c r="E411" s="288"/>
      <c r="F411" s="288"/>
    </row>
    <row r="412" spans="1:6" ht="10.5" customHeight="1">
      <c r="A412" s="297"/>
      <c r="B412" s="296"/>
      <c r="C412" s="364"/>
      <c r="D412" s="297"/>
      <c r="E412" s="288"/>
      <c r="F412" s="288"/>
    </row>
    <row r="413" spans="1:6" ht="10.5" customHeight="1">
      <c r="A413" s="297"/>
      <c r="B413" s="296"/>
      <c r="C413" s="364"/>
      <c r="D413" s="297"/>
      <c r="E413" s="288"/>
      <c r="F413" s="288"/>
    </row>
    <row r="414" spans="1:6">
      <c r="A414" s="297"/>
      <c r="B414" s="296"/>
      <c r="C414" s="364"/>
      <c r="D414" s="297"/>
      <c r="E414" s="289"/>
      <c r="F414" s="289"/>
    </row>
    <row r="415" spans="1:6" ht="36">
      <c r="A415" s="220">
        <v>22</v>
      </c>
      <c r="B415" s="221" t="s">
        <v>849</v>
      </c>
      <c r="C415" s="220" t="s">
        <v>838</v>
      </c>
      <c r="D415" s="149">
        <v>16</v>
      </c>
      <c r="E415" s="236">
        <v>1.9808459759796977</v>
      </c>
      <c r="F415" s="236">
        <v>31.693535615675163</v>
      </c>
    </row>
    <row r="416" spans="1:6" ht="18">
      <c r="A416" s="220">
        <v>23</v>
      </c>
      <c r="B416" s="221" t="s">
        <v>668</v>
      </c>
      <c r="C416" s="220" t="s">
        <v>838</v>
      </c>
      <c r="D416" s="220">
        <v>4</v>
      </c>
      <c r="E416" s="236">
        <v>2.7884216431098818</v>
      </c>
      <c r="F416" s="236">
        <v>11.153686572439527</v>
      </c>
    </row>
    <row r="417" spans="1:6" ht="36">
      <c r="A417" s="213">
        <v>24</v>
      </c>
      <c r="B417" s="221" t="s">
        <v>669</v>
      </c>
      <c r="C417" s="220" t="s">
        <v>838</v>
      </c>
      <c r="D417" s="220">
        <v>24</v>
      </c>
      <c r="E417" s="236">
        <v>0.18284732085966438</v>
      </c>
      <c r="F417" s="236">
        <v>4.388335700631945</v>
      </c>
    </row>
    <row r="418" spans="1:6" ht="18">
      <c r="A418" s="220">
        <v>25</v>
      </c>
      <c r="B418" s="221" t="s">
        <v>670</v>
      </c>
      <c r="C418" s="220" t="s">
        <v>838</v>
      </c>
      <c r="D418" s="220">
        <v>202</v>
      </c>
      <c r="E418" s="236">
        <v>2.2855915107458047E-2</v>
      </c>
      <c r="F418" s="236">
        <v>4.6168948517065251</v>
      </c>
    </row>
    <row r="419" spans="1:6">
      <c r="A419" s="360">
        <v>26</v>
      </c>
      <c r="B419" s="324" t="s">
        <v>671</v>
      </c>
      <c r="C419" s="321" t="s">
        <v>532</v>
      </c>
      <c r="D419" s="362">
        <v>2.5</v>
      </c>
      <c r="E419" s="287">
        <v>4.5105371878573601</v>
      </c>
      <c r="F419" s="287">
        <v>11.2763429696434</v>
      </c>
    </row>
    <row r="420" spans="1:6">
      <c r="A420" s="361"/>
      <c r="B420" s="326"/>
      <c r="C420" s="327"/>
      <c r="D420" s="363"/>
      <c r="E420" s="289"/>
      <c r="F420" s="289"/>
    </row>
    <row r="421" spans="1:6" ht="18">
      <c r="A421" s="223"/>
      <c r="B421" s="245" t="s">
        <v>672</v>
      </c>
      <c r="C421" s="252"/>
      <c r="D421" s="223"/>
      <c r="E421" s="236"/>
      <c r="F421" s="236"/>
    </row>
    <row r="422" spans="1:6">
      <c r="A422" s="321">
        <v>1</v>
      </c>
      <c r="B422" s="324" t="s">
        <v>673</v>
      </c>
      <c r="C422" s="321" t="s">
        <v>489</v>
      </c>
      <c r="D422" s="321">
        <f>9*0.2</f>
        <v>1.8</v>
      </c>
      <c r="E422" s="287">
        <v>36.563087748291984</v>
      </c>
      <c r="F422" s="287">
        <v>65.81355794692557</v>
      </c>
    </row>
    <row r="423" spans="1:6">
      <c r="A423" s="323"/>
      <c r="B423" s="326"/>
      <c r="C423" s="327"/>
      <c r="D423" s="323"/>
      <c r="E423" s="289"/>
      <c r="F423" s="289"/>
    </row>
    <row r="424" spans="1:6" ht="18">
      <c r="A424" s="204">
        <v>2</v>
      </c>
      <c r="B424" s="221" t="s">
        <v>674</v>
      </c>
      <c r="C424" s="220" t="s">
        <v>473</v>
      </c>
      <c r="D424" s="62">
        <v>2.1600000000000001E-2</v>
      </c>
      <c r="E424" s="236">
        <v>519.15552076563597</v>
      </c>
      <c r="F424" s="236">
        <v>11.213759248537738</v>
      </c>
    </row>
    <row r="425" spans="1:6" ht="18">
      <c r="A425" s="215"/>
      <c r="B425" s="243" t="s">
        <v>675</v>
      </c>
      <c r="C425" s="130"/>
      <c r="D425" s="43"/>
      <c r="E425" s="236"/>
      <c r="F425" s="236"/>
    </row>
    <row r="426" spans="1:6" ht="36">
      <c r="A426" s="83">
        <v>1</v>
      </c>
      <c r="B426" s="222" t="s">
        <v>676</v>
      </c>
      <c r="C426" s="253" t="s">
        <v>838</v>
      </c>
      <c r="D426" s="215">
        <v>1</v>
      </c>
      <c r="E426" s="236">
        <v>12.852300212805684</v>
      </c>
      <c r="F426" s="236">
        <v>12.852300212805684</v>
      </c>
    </row>
    <row r="427" spans="1:6" ht="36">
      <c r="A427" s="83">
        <v>2</v>
      </c>
      <c r="B427" s="222" t="s">
        <v>677</v>
      </c>
      <c r="C427" s="130" t="s">
        <v>838</v>
      </c>
      <c r="D427" s="215">
        <v>1</v>
      </c>
      <c r="E427" s="236">
        <v>7.6042094266540179</v>
      </c>
      <c r="F427" s="236">
        <v>7.6042094266540179</v>
      </c>
    </row>
    <row r="428" spans="1:6" ht="36">
      <c r="A428" s="83">
        <v>3</v>
      </c>
      <c r="B428" s="222" t="s">
        <v>678</v>
      </c>
      <c r="C428" s="130" t="s">
        <v>838</v>
      </c>
      <c r="D428" s="215">
        <v>2</v>
      </c>
      <c r="E428" s="236">
        <v>6.3386158279930855</v>
      </c>
      <c r="F428" s="236">
        <v>12.677231655986171</v>
      </c>
    </row>
    <row r="429" spans="1:6" ht="36">
      <c r="A429" s="83">
        <v>4</v>
      </c>
      <c r="B429" s="222" t="s">
        <v>679</v>
      </c>
      <c r="C429" s="253" t="s">
        <v>839</v>
      </c>
      <c r="D429" s="215">
        <v>3</v>
      </c>
      <c r="E429" s="236">
        <v>30.965075547967558</v>
      </c>
      <c r="F429" s="236">
        <v>92.895226643902674</v>
      </c>
    </row>
    <row r="430" spans="1:6" ht="36">
      <c r="A430" s="83">
        <v>5</v>
      </c>
      <c r="B430" s="222" t="s">
        <v>680</v>
      </c>
      <c r="C430" s="130" t="s">
        <v>838</v>
      </c>
      <c r="D430" s="215">
        <v>3</v>
      </c>
      <c r="E430" s="236">
        <v>1.9055134043081052</v>
      </c>
      <c r="F430" s="236">
        <v>5.7165402129243148</v>
      </c>
    </row>
    <row r="431" spans="1:6" ht="36">
      <c r="A431" s="217">
        <v>6</v>
      </c>
      <c r="B431" s="219" t="s">
        <v>681</v>
      </c>
      <c r="C431" s="217" t="s">
        <v>838</v>
      </c>
      <c r="D431" s="217">
        <v>3</v>
      </c>
      <c r="E431" s="236">
        <v>2.1748737844786366</v>
      </c>
      <c r="F431" s="236">
        <v>6.5246213534359105</v>
      </c>
    </row>
    <row r="432" spans="1:6" ht="18">
      <c r="A432" s="83">
        <v>7</v>
      </c>
      <c r="B432" s="222" t="s">
        <v>682</v>
      </c>
      <c r="C432" s="130" t="s">
        <v>683</v>
      </c>
      <c r="D432" s="216">
        <v>0.12</v>
      </c>
      <c r="E432" s="236">
        <v>159.11832902063063</v>
      </c>
      <c r="F432" s="236">
        <v>19.094199482475673</v>
      </c>
    </row>
    <row r="433" spans="1:6" ht="18">
      <c r="A433" s="83">
        <v>8</v>
      </c>
      <c r="B433" s="222" t="s">
        <v>684</v>
      </c>
      <c r="C433" s="130" t="s">
        <v>683</v>
      </c>
      <c r="D433" s="216">
        <v>0.06</v>
      </c>
      <c r="E433" s="236">
        <v>168.26069506361384</v>
      </c>
      <c r="F433" s="236">
        <v>10.095641703816829</v>
      </c>
    </row>
    <row r="434" spans="1:6" ht="36">
      <c r="A434" s="83">
        <v>9</v>
      </c>
      <c r="B434" s="222" t="s">
        <v>685</v>
      </c>
      <c r="C434" s="220" t="s">
        <v>840</v>
      </c>
      <c r="D434" s="216">
        <v>0.24</v>
      </c>
      <c r="E434" s="236">
        <v>59.394148243135845</v>
      </c>
      <c r="F434" s="236">
        <v>14.2545955783526</v>
      </c>
    </row>
    <row r="435" spans="1:6" ht="36">
      <c r="A435" s="83">
        <v>10</v>
      </c>
      <c r="B435" s="222" t="s">
        <v>686</v>
      </c>
      <c r="C435" s="220" t="s">
        <v>840</v>
      </c>
      <c r="D435" s="215">
        <v>0.18</v>
      </c>
      <c r="E435" s="236">
        <v>83.773791024424412</v>
      </c>
      <c r="F435" s="236">
        <v>15.079282384396393</v>
      </c>
    </row>
    <row r="436" spans="1:6" ht="36">
      <c r="A436" s="226">
        <v>11</v>
      </c>
      <c r="B436" s="231" t="s">
        <v>687</v>
      </c>
      <c r="C436" s="220" t="s">
        <v>840</v>
      </c>
      <c r="D436" s="224">
        <v>0.24</v>
      </c>
      <c r="E436" s="236">
        <v>47.20432685249154</v>
      </c>
      <c r="F436" s="236">
        <v>11.32903844459797</v>
      </c>
    </row>
    <row r="437" spans="1:6" ht="18">
      <c r="A437" s="150">
        <v>12</v>
      </c>
      <c r="B437" s="222" t="s">
        <v>688</v>
      </c>
      <c r="C437" s="130" t="s">
        <v>838</v>
      </c>
      <c r="D437" s="151">
        <v>3</v>
      </c>
      <c r="E437" s="236">
        <v>35.934069731945542</v>
      </c>
      <c r="F437" s="236">
        <v>107.80220919583662</v>
      </c>
    </row>
    <row r="438" spans="1:6" ht="18">
      <c r="A438" s="72"/>
      <c r="B438" s="243" t="s">
        <v>689</v>
      </c>
      <c r="C438" s="243"/>
      <c r="D438" s="72"/>
      <c r="E438" s="236"/>
      <c r="F438" s="236"/>
    </row>
    <row r="439" spans="1:6" ht="36">
      <c r="A439" s="73">
        <v>1</v>
      </c>
      <c r="B439" s="142" t="s">
        <v>690</v>
      </c>
      <c r="C439" s="129" t="s">
        <v>837</v>
      </c>
      <c r="D439" s="73">
        <v>17</v>
      </c>
      <c r="E439" s="236">
        <v>3.3985468155235723</v>
      </c>
      <c r="F439" s="236">
        <v>57.77529586390073</v>
      </c>
    </row>
    <row r="440" spans="1:6" ht="36">
      <c r="A440" s="73">
        <v>2</v>
      </c>
      <c r="B440" s="142" t="s">
        <v>691</v>
      </c>
      <c r="C440" s="129" t="s">
        <v>837</v>
      </c>
      <c r="D440" s="73">
        <v>4</v>
      </c>
      <c r="E440" s="236">
        <v>3.3649519011939573</v>
      </c>
      <c r="F440" s="236">
        <v>13.459807604775829</v>
      </c>
    </row>
    <row r="441" spans="1:6" ht="18">
      <c r="A441" s="73">
        <v>3</v>
      </c>
      <c r="B441" s="142" t="s">
        <v>692</v>
      </c>
      <c r="C441" s="129" t="s">
        <v>839</v>
      </c>
      <c r="D441" s="73">
        <v>3</v>
      </c>
      <c r="E441" s="236">
        <v>22.738099967553804</v>
      </c>
      <c r="F441" s="236">
        <v>68.214299902661409</v>
      </c>
    </row>
    <row r="442" spans="1:6" ht="18">
      <c r="A442" s="129">
        <v>4</v>
      </c>
      <c r="B442" s="142" t="s">
        <v>693</v>
      </c>
      <c r="C442" s="129" t="s">
        <v>839</v>
      </c>
      <c r="D442" s="129">
        <v>1</v>
      </c>
      <c r="E442" s="236">
        <v>56.187580221789823</v>
      </c>
      <c r="F442" s="236">
        <v>56.187580221789823</v>
      </c>
    </row>
    <row r="443" spans="1:6" ht="18">
      <c r="A443" s="223">
        <v>5</v>
      </c>
      <c r="B443" s="222" t="s">
        <v>694</v>
      </c>
      <c r="C443" s="130" t="s">
        <v>839</v>
      </c>
      <c r="D443" s="37">
        <v>2</v>
      </c>
      <c r="E443" s="236">
        <v>21.696248427799674</v>
      </c>
      <c r="F443" s="236">
        <v>43.392496855599347</v>
      </c>
    </row>
    <row r="444" spans="1:6" ht="18">
      <c r="A444" s="37">
        <v>6</v>
      </c>
      <c r="B444" s="222" t="s">
        <v>695</v>
      </c>
      <c r="C444" s="130" t="s">
        <v>838</v>
      </c>
      <c r="D444" s="37">
        <v>2</v>
      </c>
      <c r="E444" s="236">
        <v>1.295168522755956</v>
      </c>
      <c r="F444" s="236">
        <v>2.5903370455119119</v>
      </c>
    </row>
    <row r="445" spans="1:6" ht="18">
      <c r="A445" s="36">
        <v>7</v>
      </c>
      <c r="B445" s="222" t="s">
        <v>877</v>
      </c>
      <c r="C445" s="130" t="s">
        <v>838</v>
      </c>
      <c r="D445" s="37">
        <v>1</v>
      </c>
      <c r="E445" s="236">
        <v>1.462778566877315</v>
      </c>
      <c r="F445" s="236">
        <v>1.462778566877315</v>
      </c>
    </row>
    <row r="446" spans="1:6" ht="18">
      <c r="A446" s="214">
        <v>8</v>
      </c>
      <c r="B446" s="142" t="s">
        <v>876</v>
      </c>
      <c r="C446" s="129" t="s">
        <v>838</v>
      </c>
      <c r="D446" s="214">
        <v>3</v>
      </c>
      <c r="E446" s="236">
        <v>2.8188961965864929</v>
      </c>
      <c r="F446" s="236">
        <v>8.4566885897594783</v>
      </c>
    </row>
    <row r="447" spans="1:6" ht="18">
      <c r="A447" s="73">
        <v>9</v>
      </c>
      <c r="B447" s="240" t="s">
        <v>878</v>
      </c>
      <c r="C447" s="129" t="s">
        <v>838</v>
      </c>
      <c r="D447" s="73">
        <v>4</v>
      </c>
      <c r="E447" s="236">
        <v>0.65520289974713075</v>
      </c>
      <c r="F447" s="236">
        <v>2.620811598988523</v>
      </c>
    </row>
    <row r="448" spans="1:6" ht="18">
      <c r="A448" s="73">
        <v>10</v>
      </c>
      <c r="B448" s="142" t="s">
        <v>879</v>
      </c>
      <c r="C448" s="129" t="s">
        <v>838</v>
      </c>
      <c r="D448" s="73">
        <v>4</v>
      </c>
      <c r="E448" s="236">
        <v>0.50283013236407703</v>
      </c>
      <c r="F448" s="236">
        <v>2.0113205294563081</v>
      </c>
    </row>
    <row r="449" spans="1:6" ht="18">
      <c r="A449" s="73">
        <v>11</v>
      </c>
      <c r="B449" s="240" t="s">
        <v>880</v>
      </c>
      <c r="C449" s="129" t="s">
        <v>838</v>
      </c>
      <c r="D449" s="73">
        <v>2</v>
      </c>
      <c r="E449" s="236">
        <v>0.18284732085966438</v>
      </c>
      <c r="F449" s="236">
        <v>0.36569464171932875</v>
      </c>
    </row>
    <row r="450" spans="1:6" ht="18">
      <c r="A450" s="214">
        <v>12</v>
      </c>
      <c r="B450" s="142" t="s">
        <v>881</v>
      </c>
      <c r="C450" s="129" t="s">
        <v>838</v>
      </c>
      <c r="D450" s="214">
        <v>4</v>
      </c>
      <c r="E450" s="236">
        <v>2.4836761083437744</v>
      </c>
      <c r="F450" s="236">
        <v>9.9347044333750976</v>
      </c>
    </row>
    <row r="451" spans="1:6" ht="18">
      <c r="A451" s="83">
        <v>13</v>
      </c>
      <c r="B451" s="142" t="s">
        <v>696</v>
      </c>
      <c r="C451" s="129" t="s">
        <v>838</v>
      </c>
      <c r="D451" s="83">
        <v>4</v>
      </c>
      <c r="E451" s="236">
        <v>0.63996562300882531</v>
      </c>
      <c r="F451" s="236">
        <v>2.5598624920353013</v>
      </c>
    </row>
    <row r="452" spans="1:6" ht="18">
      <c r="A452" s="83">
        <v>14</v>
      </c>
      <c r="B452" s="222" t="s">
        <v>697</v>
      </c>
      <c r="C452" s="228" t="s">
        <v>469</v>
      </c>
      <c r="D452" s="215">
        <v>0.65</v>
      </c>
      <c r="E452" s="236">
        <v>43.411784293069793</v>
      </c>
      <c r="F452" s="236">
        <v>28.217659790495365</v>
      </c>
    </row>
    <row r="453" spans="1:6" ht="18">
      <c r="A453" s="225">
        <v>15</v>
      </c>
      <c r="B453" s="222" t="s">
        <v>698</v>
      </c>
      <c r="C453" s="130" t="s">
        <v>838</v>
      </c>
      <c r="D453" s="215">
        <v>3</v>
      </c>
      <c r="E453" s="236">
        <v>2.5446252152969961</v>
      </c>
      <c r="F453" s="236">
        <v>7.6338756458909875</v>
      </c>
    </row>
    <row r="454" spans="1:6" ht="18">
      <c r="A454" s="215">
        <v>16</v>
      </c>
      <c r="B454" s="222" t="s">
        <v>888</v>
      </c>
      <c r="C454" s="130" t="s">
        <v>469</v>
      </c>
      <c r="D454" s="215">
        <v>2</v>
      </c>
      <c r="E454" s="236">
        <v>3.3527324578602613</v>
      </c>
      <c r="F454" s="236">
        <v>6.7054649157205226</v>
      </c>
    </row>
    <row r="455" spans="1:6" ht="18">
      <c r="A455" s="215">
        <v>17</v>
      </c>
      <c r="B455" s="222" t="s">
        <v>891</v>
      </c>
      <c r="C455" s="130" t="s">
        <v>469</v>
      </c>
      <c r="D455" s="215">
        <v>1</v>
      </c>
      <c r="E455" s="236">
        <v>1.7068456149106785</v>
      </c>
      <c r="F455" s="236">
        <v>1.7068456149106785</v>
      </c>
    </row>
    <row r="456" spans="1:6" ht="18">
      <c r="A456" s="202">
        <v>18</v>
      </c>
      <c r="B456" s="142" t="s">
        <v>497</v>
      </c>
      <c r="C456" s="129" t="s">
        <v>471</v>
      </c>
      <c r="D456" s="200">
        <v>1E-3</v>
      </c>
      <c r="E456" s="236">
        <v>866.30230421665362</v>
      </c>
      <c r="F456" s="236">
        <v>0.86630230421665366</v>
      </c>
    </row>
    <row r="457" spans="1:6" ht="18">
      <c r="A457" s="75">
        <v>19</v>
      </c>
      <c r="B457" s="222" t="s">
        <v>845</v>
      </c>
      <c r="C457" s="130" t="s">
        <v>473</v>
      </c>
      <c r="D457" s="76">
        <v>1.8</v>
      </c>
      <c r="E457" s="236">
        <v>1.9835143018022614</v>
      </c>
      <c r="F457" s="236">
        <v>3.5703257432440703</v>
      </c>
    </row>
    <row r="458" spans="1:6" ht="18">
      <c r="A458" s="225">
        <v>20</v>
      </c>
      <c r="B458" s="222" t="s">
        <v>882</v>
      </c>
      <c r="C458" s="130" t="s">
        <v>838</v>
      </c>
      <c r="D458" s="215">
        <v>7</v>
      </c>
      <c r="E458" s="236">
        <v>0.24379642781288582</v>
      </c>
      <c r="F458" s="236">
        <v>1.7065749946902009</v>
      </c>
    </row>
    <row r="459" spans="1:6" ht="18">
      <c r="A459" s="225">
        <v>21</v>
      </c>
      <c r="B459" s="222" t="s">
        <v>883</v>
      </c>
      <c r="C459" s="130" t="s">
        <v>838</v>
      </c>
      <c r="D459" s="215">
        <v>2</v>
      </c>
      <c r="E459" s="236">
        <v>0.12189821390644291</v>
      </c>
      <c r="F459" s="236">
        <v>0.24379642781288582</v>
      </c>
    </row>
    <row r="460" spans="1:6" ht="18">
      <c r="A460" s="83">
        <v>22</v>
      </c>
      <c r="B460" s="222" t="s">
        <v>699</v>
      </c>
      <c r="C460" s="130" t="s">
        <v>532</v>
      </c>
      <c r="D460" s="215">
        <v>1.5</v>
      </c>
      <c r="E460" s="236">
        <v>6.9700676239304649</v>
      </c>
      <c r="F460" s="236">
        <v>10.455101435895697</v>
      </c>
    </row>
    <row r="461" spans="1:6" ht="18">
      <c r="A461" s="83">
        <v>23</v>
      </c>
      <c r="B461" s="231" t="s">
        <v>700</v>
      </c>
      <c r="C461" s="229" t="s">
        <v>532</v>
      </c>
      <c r="D461" s="224">
        <v>1.1499999999999999</v>
      </c>
      <c r="E461" s="236">
        <v>7.3542020558080337</v>
      </c>
      <c r="F461" s="236">
        <v>8.4573323641792371</v>
      </c>
    </row>
    <row r="462" spans="1:6" ht="18">
      <c r="A462" s="215">
        <v>24</v>
      </c>
      <c r="B462" s="222" t="s">
        <v>701</v>
      </c>
      <c r="C462" s="130" t="s">
        <v>838</v>
      </c>
      <c r="D462" s="215">
        <v>1</v>
      </c>
      <c r="E462" s="236">
        <v>6.4758426137797809</v>
      </c>
      <c r="F462" s="236">
        <v>6.4758426137797809</v>
      </c>
    </row>
    <row r="463" spans="1:6" ht="18">
      <c r="A463" s="224"/>
      <c r="B463" s="254" t="s">
        <v>884</v>
      </c>
      <c r="C463" s="228"/>
      <c r="D463" s="41"/>
      <c r="E463" s="236"/>
      <c r="F463" s="236"/>
    </row>
    <row r="464" spans="1:6">
      <c r="A464" s="365">
        <v>1</v>
      </c>
      <c r="B464" s="369" t="s">
        <v>703</v>
      </c>
      <c r="C464" s="371" t="s">
        <v>469</v>
      </c>
      <c r="D464" s="367">
        <v>0.34</v>
      </c>
      <c r="E464" s="287">
        <v>53.513209183757837</v>
      </c>
      <c r="F464" s="287">
        <v>18.194491122477668</v>
      </c>
    </row>
    <row r="465" spans="1:6">
      <c r="A465" s="366"/>
      <c r="B465" s="370"/>
      <c r="C465" s="372"/>
      <c r="D465" s="368"/>
      <c r="E465" s="289"/>
      <c r="F465" s="289"/>
    </row>
    <row r="466" spans="1:6">
      <c r="A466" s="365">
        <v>2</v>
      </c>
      <c r="B466" s="369" t="s">
        <v>704</v>
      </c>
      <c r="C466" s="371" t="s">
        <v>469</v>
      </c>
      <c r="D466" s="367">
        <v>0.15</v>
      </c>
      <c r="E466" s="287">
        <v>56.107790783088916</v>
      </c>
      <c r="F466" s="287">
        <v>8.4161686174633381</v>
      </c>
    </row>
    <row r="467" spans="1:6">
      <c r="A467" s="366"/>
      <c r="B467" s="370"/>
      <c r="C467" s="372"/>
      <c r="D467" s="368"/>
      <c r="E467" s="289"/>
      <c r="F467" s="289"/>
    </row>
    <row r="468" spans="1:6" ht="18">
      <c r="A468" s="224">
        <v>3</v>
      </c>
      <c r="B468" s="231" t="s">
        <v>705</v>
      </c>
      <c r="C468" s="228" t="s">
        <v>838</v>
      </c>
      <c r="D468" s="41">
        <v>1</v>
      </c>
      <c r="E468" s="236">
        <v>27.427098128949655</v>
      </c>
      <c r="F468" s="236">
        <v>27.427098128949655</v>
      </c>
    </row>
    <row r="469" spans="1:6" ht="18">
      <c r="A469" s="215">
        <v>4</v>
      </c>
      <c r="B469" s="222" t="s">
        <v>706</v>
      </c>
      <c r="C469" s="228" t="s">
        <v>838</v>
      </c>
      <c r="D469" s="42">
        <v>1</v>
      </c>
      <c r="E469" s="236">
        <v>29.209859507331387</v>
      </c>
      <c r="F469" s="236">
        <v>29.209859507331387</v>
      </c>
    </row>
    <row r="470" spans="1:6" ht="36">
      <c r="A470" s="83">
        <v>5</v>
      </c>
      <c r="B470" s="222" t="s">
        <v>707</v>
      </c>
      <c r="C470" s="130" t="s">
        <v>838</v>
      </c>
      <c r="D470" s="42">
        <v>1</v>
      </c>
      <c r="E470" s="236">
        <v>117.07495899005848</v>
      </c>
      <c r="F470" s="236">
        <v>117.07495899005848</v>
      </c>
    </row>
    <row r="471" spans="1:6" ht="36">
      <c r="A471" s="83">
        <v>6</v>
      </c>
      <c r="B471" s="222" t="s">
        <v>602</v>
      </c>
      <c r="C471" s="130" t="s">
        <v>469</v>
      </c>
      <c r="D471" s="215">
        <v>0.15</v>
      </c>
      <c r="E471" s="236">
        <v>15.969107477509089</v>
      </c>
      <c r="F471" s="236">
        <v>2.3953661216263633</v>
      </c>
    </row>
    <row r="472" spans="1:6" ht="18">
      <c r="A472" s="215"/>
      <c r="B472" s="243" t="s">
        <v>708</v>
      </c>
      <c r="C472" s="130"/>
      <c r="D472" s="43"/>
      <c r="E472" s="236"/>
      <c r="F472" s="236"/>
    </row>
    <row r="473" spans="1:6" ht="36">
      <c r="A473" s="104">
        <v>1</v>
      </c>
      <c r="B473" s="246" t="s">
        <v>709</v>
      </c>
      <c r="C473" s="255" t="s">
        <v>837</v>
      </c>
      <c r="D473" s="90">
        <v>20</v>
      </c>
      <c r="E473" s="236">
        <v>0.53512424112039736</v>
      </c>
      <c r="F473" s="236">
        <v>10.702484822407948</v>
      </c>
    </row>
    <row r="474" spans="1:6" ht="18">
      <c r="A474" s="230">
        <v>2</v>
      </c>
      <c r="B474" s="222" t="s">
        <v>710</v>
      </c>
      <c r="C474" s="130" t="s">
        <v>838</v>
      </c>
      <c r="D474" s="130">
        <v>7</v>
      </c>
      <c r="E474" s="236">
        <v>0.30474553476610733</v>
      </c>
      <c r="F474" s="236">
        <v>2.1332187433627512</v>
      </c>
    </row>
    <row r="475" spans="1:6" ht="18">
      <c r="A475" s="83">
        <v>3</v>
      </c>
      <c r="B475" s="222" t="s">
        <v>711</v>
      </c>
      <c r="C475" s="130" t="s">
        <v>838</v>
      </c>
      <c r="D475" s="215">
        <v>1</v>
      </c>
      <c r="E475" s="236">
        <v>5.1483145997953175</v>
      </c>
      <c r="F475" s="236">
        <v>5.1483145997953175</v>
      </c>
    </row>
    <row r="476" spans="1:6" ht="18">
      <c r="A476" s="227">
        <v>4</v>
      </c>
      <c r="B476" s="222" t="s">
        <v>712</v>
      </c>
      <c r="C476" s="130" t="s">
        <v>838</v>
      </c>
      <c r="D476" s="215">
        <v>3</v>
      </c>
      <c r="E476" s="236">
        <v>11.730818150743236</v>
      </c>
      <c r="F476" s="236">
        <v>35.192454452229711</v>
      </c>
    </row>
    <row r="477" spans="1:6" ht="18">
      <c r="A477" s="227">
        <v>5</v>
      </c>
      <c r="B477" s="222" t="s">
        <v>713</v>
      </c>
      <c r="C477" s="130" t="s">
        <v>838</v>
      </c>
      <c r="D477" s="215">
        <v>3</v>
      </c>
      <c r="E477" s="236">
        <v>10.786106992968302</v>
      </c>
      <c r="F477" s="236">
        <v>32.358320978904906</v>
      </c>
    </row>
    <row r="478" spans="1:6" ht="18">
      <c r="A478" s="225">
        <v>6</v>
      </c>
      <c r="B478" s="222" t="s">
        <v>714</v>
      </c>
      <c r="C478" s="130" t="s">
        <v>838</v>
      </c>
      <c r="D478" s="215">
        <v>1</v>
      </c>
      <c r="E478" s="236">
        <v>2.0113205294563081</v>
      </c>
      <c r="F478" s="236">
        <v>2.0113205294563081</v>
      </c>
    </row>
    <row r="479" spans="1:6" ht="18">
      <c r="A479" s="225">
        <v>7</v>
      </c>
      <c r="B479" s="222" t="s">
        <v>715</v>
      </c>
      <c r="C479" s="130" t="s">
        <v>838</v>
      </c>
      <c r="D479" s="215">
        <v>6</v>
      </c>
      <c r="E479" s="236">
        <v>1.8284732085966438</v>
      </c>
      <c r="F479" s="236">
        <v>10.970839251579864</v>
      </c>
    </row>
    <row r="480" spans="1:6" ht="18">
      <c r="A480" s="83">
        <v>8</v>
      </c>
      <c r="B480" s="222" t="s">
        <v>716</v>
      </c>
      <c r="C480" s="228" t="s">
        <v>838</v>
      </c>
      <c r="D480" s="42">
        <v>1</v>
      </c>
      <c r="E480" s="236">
        <v>3.9415325740488369</v>
      </c>
      <c r="F480" s="236">
        <v>3.9415325740488369</v>
      </c>
    </row>
    <row r="481" spans="1:6" ht="18">
      <c r="A481" s="83">
        <v>9</v>
      </c>
      <c r="B481" s="222" t="s">
        <v>717</v>
      </c>
      <c r="C481" s="130" t="s">
        <v>838</v>
      </c>
      <c r="D481" s="215">
        <v>1</v>
      </c>
      <c r="E481" s="236">
        <v>19.689936070328987</v>
      </c>
      <c r="F481" s="236">
        <v>19.689936070328987</v>
      </c>
    </row>
    <row r="482" spans="1:6" ht="18">
      <c r="A482" s="225">
        <v>10</v>
      </c>
      <c r="B482" s="222" t="s">
        <v>718</v>
      </c>
      <c r="C482" s="130" t="s">
        <v>838</v>
      </c>
      <c r="D482" s="215">
        <v>5</v>
      </c>
      <c r="E482" s="236">
        <v>0.76186383691526827</v>
      </c>
      <c r="F482" s="236">
        <v>3.8093191845763412</v>
      </c>
    </row>
    <row r="483" spans="1:6" ht="18">
      <c r="A483" s="225">
        <v>11</v>
      </c>
      <c r="B483" s="222" t="s">
        <v>885</v>
      </c>
      <c r="C483" s="130" t="s">
        <v>838</v>
      </c>
      <c r="D483" s="215">
        <v>10</v>
      </c>
      <c r="E483" s="236">
        <v>9.1423660429832188E-2</v>
      </c>
      <c r="F483" s="236">
        <v>0.91423660429832188</v>
      </c>
    </row>
    <row r="484" spans="1:6" ht="18">
      <c r="A484" s="225">
        <v>12</v>
      </c>
      <c r="B484" s="222" t="s">
        <v>886</v>
      </c>
      <c r="C484" s="130" t="s">
        <v>838</v>
      </c>
      <c r="D484" s="215">
        <v>10</v>
      </c>
      <c r="E484" s="236">
        <v>6.0949106953221456E-2</v>
      </c>
      <c r="F484" s="236">
        <v>0.60949106953221466</v>
      </c>
    </row>
    <row r="485" spans="1:6" ht="18">
      <c r="A485" s="227">
        <v>13</v>
      </c>
      <c r="B485" s="222" t="s">
        <v>719</v>
      </c>
      <c r="C485" s="130" t="s">
        <v>837</v>
      </c>
      <c r="D485" s="215">
        <v>2.4</v>
      </c>
      <c r="E485" s="236">
        <v>2.5908020107555894</v>
      </c>
      <c r="F485" s="236">
        <v>6.2179248258134141</v>
      </c>
    </row>
    <row r="486" spans="1:6">
      <c r="A486" s="367">
        <v>14</v>
      </c>
      <c r="B486" s="369" t="s">
        <v>720</v>
      </c>
      <c r="C486" s="371" t="s">
        <v>663</v>
      </c>
      <c r="D486" s="367">
        <v>3.0999999999999999E-3</v>
      </c>
      <c r="E486" s="287">
        <v>151.31116137697563</v>
      </c>
      <c r="F486" s="287">
        <v>0.4690646002686244</v>
      </c>
    </row>
    <row r="487" spans="1:6">
      <c r="A487" s="373"/>
      <c r="B487" s="374"/>
      <c r="C487" s="375"/>
      <c r="D487" s="373"/>
      <c r="E487" s="288"/>
      <c r="F487" s="288"/>
    </row>
    <row r="488" spans="1:6">
      <c r="A488" s="368"/>
      <c r="B488" s="370"/>
      <c r="C488" s="372"/>
      <c r="D488" s="368"/>
      <c r="E488" s="289"/>
      <c r="F488" s="289"/>
    </row>
    <row r="489" spans="1:6" ht="36">
      <c r="A489" s="215">
        <v>15</v>
      </c>
      <c r="B489" s="231" t="s">
        <v>721</v>
      </c>
      <c r="C489" s="228" t="s">
        <v>838</v>
      </c>
      <c r="D489" s="224">
        <v>6</v>
      </c>
      <c r="E489" s="236">
        <v>1.0666093716813756</v>
      </c>
      <c r="F489" s="236">
        <v>6.3996562300882536</v>
      </c>
    </row>
    <row r="490" spans="1:6" ht="18">
      <c r="A490" s="225">
        <v>16</v>
      </c>
      <c r="B490" s="222" t="s">
        <v>887</v>
      </c>
      <c r="C490" s="130" t="s">
        <v>838</v>
      </c>
      <c r="D490" s="215">
        <v>40</v>
      </c>
      <c r="E490" s="236">
        <v>6.0949106953221456E-2</v>
      </c>
      <c r="F490" s="236">
        <v>2.4379642781288586</v>
      </c>
    </row>
    <row r="491" spans="1:6" ht="18">
      <c r="A491" s="215">
        <v>17</v>
      </c>
      <c r="B491" s="222" t="s">
        <v>889</v>
      </c>
      <c r="C491" s="130" t="s">
        <v>469</v>
      </c>
      <c r="D491" s="215">
        <v>3</v>
      </c>
      <c r="E491" s="236">
        <v>3.3527324578602613</v>
      </c>
      <c r="F491" s="236">
        <v>10.058197373580784</v>
      </c>
    </row>
    <row r="492" spans="1:6" ht="18">
      <c r="A492" s="215">
        <v>18</v>
      </c>
      <c r="B492" s="222" t="s">
        <v>891</v>
      </c>
      <c r="C492" s="130" t="s">
        <v>469</v>
      </c>
      <c r="D492" s="215">
        <v>2</v>
      </c>
      <c r="E492" s="236">
        <v>1.7068456149106785</v>
      </c>
      <c r="F492" s="236">
        <v>3.4136912298213571</v>
      </c>
    </row>
    <row r="493" spans="1:6" ht="18">
      <c r="A493" s="202">
        <v>19</v>
      </c>
      <c r="B493" s="142" t="s">
        <v>497</v>
      </c>
      <c r="C493" s="129" t="s">
        <v>471</v>
      </c>
      <c r="D493" s="200">
        <v>1E-3</v>
      </c>
      <c r="E493" s="236">
        <v>866.30230421665362</v>
      </c>
      <c r="F493" s="236">
        <v>0.86630230421665366</v>
      </c>
    </row>
    <row r="494" spans="1:6" ht="18">
      <c r="A494" s="75">
        <v>20</v>
      </c>
      <c r="B494" s="222" t="s">
        <v>845</v>
      </c>
      <c r="C494" s="130" t="s">
        <v>473</v>
      </c>
      <c r="D494" s="76">
        <v>1.8</v>
      </c>
      <c r="E494" s="236">
        <v>1.9835143018022614</v>
      </c>
      <c r="F494" s="236">
        <v>3.5703257432440703</v>
      </c>
    </row>
    <row r="495" spans="1:6" ht="18">
      <c r="A495" s="224"/>
      <c r="B495" s="254" t="s">
        <v>702</v>
      </c>
      <c r="C495" s="228"/>
      <c r="D495" s="41"/>
      <c r="E495" s="236"/>
      <c r="F495" s="236"/>
    </row>
    <row r="496" spans="1:6">
      <c r="A496" s="365">
        <v>1</v>
      </c>
      <c r="B496" s="369" t="s">
        <v>722</v>
      </c>
      <c r="C496" s="371" t="s">
        <v>469</v>
      </c>
      <c r="D496" s="367">
        <v>0.34</v>
      </c>
      <c r="E496" s="287">
        <v>53.513209183757837</v>
      </c>
      <c r="F496" s="287">
        <v>18.194491122477668</v>
      </c>
    </row>
    <row r="497" spans="1:6">
      <c r="A497" s="366"/>
      <c r="B497" s="370"/>
      <c r="C497" s="372"/>
      <c r="D497" s="368"/>
      <c r="E497" s="289"/>
      <c r="F497" s="289"/>
    </row>
    <row r="498" spans="1:6">
      <c r="A498" s="365">
        <v>2</v>
      </c>
      <c r="B498" s="369" t="s">
        <v>704</v>
      </c>
      <c r="C498" s="371" t="s">
        <v>469</v>
      </c>
      <c r="D498" s="367">
        <v>0.15</v>
      </c>
      <c r="E498" s="287">
        <v>56.107790783088916</v>
      </c>
      <c r="F498" s="287">
        <v>8.4161686174633381</v>
      </c>
    </row>
    <row r="499" spans="1:6">
      <c r="A499" s="366"/>
      <c r="B499" s="370"/>
      <c r="C499" s="372"/>
      <c r="D499" s="368"/>
      <c r="E499" s="289"/>
      <c r="F499" s="289"/>
    </row>
    <row r="500" spans="1:6" ht="18">
      <c r="A500" s="224">
        <v>3</v>
      </c>
      <c r="B500" s="231" t="s">
        <v>705</v>
      </c>
      <c r="C500" s="228" t="s">
        <v>838</v>
      </c>
      <c r="D500" s="41">
        <v>1</v>
      </c>
      <c r="E500" s="236">
        <v>27.427098128949655</v>
      </c>
      <c r="F500" s="236">
        <v>27.427098128949655</v>
      </c>
    </row>
    <row r="501" spans="1:6" ht="18">
      <c r="A501" s="215">
        <v>4</v>
      </c>
      <c r="B501" s="222" t="s">
        <v>706</v>
      </c>
      <c r="C501" s="228" t="s">
        <v>838</v>
      </c>
      <c r="D501" s="42">
        <v>1</v>
      </c>
      <c r="E501" s="236">
        <v>29.209859507331387</v>
      </c>
      <c r="F501" s="236">
        <v>29.209859507331387</v>
      </c>
    </row>
    <row r="502" spans="1:6" ht="18">
      <c r="A502" s="83">
        <v>5</v>
      </c>
      <c r="B502" s="222" t="s">
        <v>723</v>
      </c>
      <c r="C502" s="130" t="s">
        <v>838</v>
      </c>
      <c r="D502" s="42">
        <v>1</v>
      </c>
      <c r="E502" s="236">
        <v>117.07495899005848</v>
      </c>
      <c r="F502" s="236">
        <v>117.07495899005848</v>
      </c>
    </row>
    <row r="503" spans="1:6" ht="36">
      <c r="A503" s="83">
        <v>6</v>
      </c>
      <c r="B503" s="222" t="s">
        <v>602</v>
      </c>
      <c r="C503" s="130" t="s">
        <v>469</v>
      </c>
      <c r="D503" s="215">
        <v>0.15</v>
      </c>
      <c r="E503" s="236">
        <v>15.969107477509089</v>
      </c>
      <c r="F503" s="236">
        <v>2.3953661216263633</v>
      </c>
    </row>
    <row r="504" spans="1:6" ht="18">
      <c r="A504" s="72"/>
      <c r="B504" s="243" t="s">
        <v>724</v>
      </c>
      <c r="C504" s="243"/>
      <c r="D504" s="72"/>
      <c r="E504" s="236"/>
      <c r="F504" s="236"/>
    </row>
    <row r="505" spans="1:6" ht="36">
      <c r="A505" s="73">
        <v>1</v>
      </c>
      <c r="B505" s="142" t="s">
        <v>725</v>
      </c>
      <c r="C505" s="129" t="s">
        <v>726</v>
      </c>
      <c r="D505" s="79">
        <v>8.0000000000000002E-3</v>
      </c>
      <c r="E505" s="236">
        <v>480.54009301899578</v>
      </c>
      <c r="F505" s="236">
        <v>3.8443207441519665</v>
      </c>
    </row>
    <row r="506" spans="1:6" ht="36">
      <c r="A506" s="73">
        <v>2</v>
      </c>
      <c r="B506" s="142" t="s">
        <v>727</v>
      </c>
      <c r="C506" s="129" t="s">
        <v>726</v>
      </c>
      <c r="D506" s="79">
        <v>2.1999999999999999E-2</v>
      </c>
      <c r="E506" s="236">
        <v>645.96966826322659</v>
      </c>
      <c r="F506" s="236">
        <v>14.211332701790985</v>
      </c>
    </row>
    <row r="507" spans="1:6" ht="36">
      <c r="A507" s="73">
        <v>3</v>
      </c>
      <c r="B507" s="142" t="s">
        <v>728</v>
      </c>
      <c r="C507" s="129" t="s">
        <v>469</v>
      </c>
      <c r="D507" s="73">
        <v>4</v>
      </c>
      <c r="E507" s="236">
        <v>5.9130008802262779</v>
      </c>
      <c r="F507" s="236">
        <v>23.652003520905112</v>
      </c>
    </row>
    <row r="508" spans="1:6" ht="36">
      <c r="A508" s="73">
        <v>4</v>
      </c>
      <c r="B508" s="142" t="s">
        <v>729</v>
      </c>
      <c r="C508" s="129" t="s">
        <v>726</v>
      </c>
      <c r="D508" s="80">
        <v>0.01</v>
      </c>
      <c r="E508" s="236">
        <v>838.99381663163467</v>
      </c>
      <c r="F508" s="236">
        <v>8.3899381663163481</v>
      </c>
    </row>
    <row r="509" spans="1:6" ht="18">
      <c r="A509" s="73">
        <v>5</v>
      </c>
      <c r="B509" s="142" t="s">
        <v>730</v>
      </c>
      <c r="C509" s="129" t="s">
        <v>469</v>
      </c>
      <c r="D509" s="73">
        <v>4</v>
      </c>
      <c r="E509" s="236">
        <v>9.4170671171231177</v>
      </c>
      <c r="F509" s="236">
        <v>37.668268468492471</v>
      </c>
    </row>
    <row r="510" spans="1:6" ht="18">
      <c r="A510" s="73">
        <v>6</v>
      </c>
      <c r="B510" s="142" t="s">
        <v>731</v>
      </c>
      <c r="C510" s="129" t="s">
        <v>469</v>
      </c>
      <c r="D510" s="73">
        <v>14</v>
      </c>
      <c r="E510" s="236">
        <v>11.763960507609552</v>
      </c>
      <c r="F510" s="236">
        <v>164.69544710653372</v>
      </c>
    </row>
    <row r="511" spans="1:6" ht="18">
      <c r="A511" s="73">
        <v>7</v>
      </c>
      <c r="B511" s="142" t="s">
        <v>892</v>
      </c>
      <c r="C511" s="129" t="s">
        <v>726</v>
      </c>
      <c r="D511" s="73">
        <v>2.5000000000000001E-2</v>
      </c>
      <c r="E511" s="236">
        <v>99.175715090113073</v>
      </c>
      <c r="F511" s="236">
        <v>2.4793928772528271</v>
      </c>
    </row>
    <row r="512" spans="1:6" ht="18">
      <c r="A512" s="73">
        <v>8</v>
      </c>
      <c r="B512" s="142" t="s">
        <v>891</v>
      </c>
      <c r="C512" s="129" t="s">
        <v>469</v>
      </c>
      <c r="D512" s="73">
        <v>3</v>
      </c>
      <c r="E512" s="236">
        <v>1.712941492106788</v>
      </c>
      <c r="F512" s="236">
        <v>5.1388244763203641</v>
      </c>
    </row>
    <row r="513" spans="1:6" ht="18">
      <c r="A513" s="202">
        <v>9</v>
      </c>
      <c r="B513" s="142" t="s">
        <v>497</v>
      </c>
      <c r="C513" s="129" t="s">
        <v>471</v>
      </c>
      <c r="D513" s="200">
        <v>1.2E-2</v>
      </c>
      <c r="E513" s="236">
        <v>866.30230421665362</v>
      </c>
      <c r="F513" s="236">
        <v>10.395627650599844</v>
      </c>
    </row>
    <row r="514" spans="1:6" ht="18">
      <c r="A514" s="75">
        <v>10</v>
      </c>
      <c r="B514" s="222" t="s">
        <v>845</v>
      </c>
      <c r="C514" s="130" t="s">
        <v>473</v>
      </c>
      <c r="D514" s="76">
        <v>21.6</v>
      </c>
      <c r="E514" s="236">
        <v>1.9835143018022614</v>
      </c>
      <c r="F514" s="236">
        <v>42.843908918928854</v>
      </c>
    </row>
    <row r="515" spans="1:6" ht="54">
      <c r="A515" s="73">
        <v>11</v>
      </c>
      <c r="B515" s="142" t="s">
        <v>732</v>
      </c>
      <c r="C515" s="129" t="s">
        <v>837</v>
      </c>
      <c r="D515" s="81">
        <v>60</v>
      </c>
      <c r="E515" s="236">
        <v>5.3092006718169591</v>
      </c>
      <c r="F515" s="236">
        <v>318.55204030901757</v>
      </c>
    </row>
    <row r="516" spans="1:6" ht="36">
      <c r="A516" s="36">
        <v>12</v>
      </c>
      <c r="B516" s="222" t="s">
        <v>733</v>
      </c>
      <c r="C516" s="130" t="s">
        <v>837</v>
      </c>
      <c r="D516" s="37">
        <v>6</v>
      </c>
      <c r="E516" s="236">
        <v>2.1636932968393618</v>
      </c>
      <c r="F516" s="236">
        <v>12.98215978103617</v>
      </c>
    </row>
    <row r="517" spans="1:6">
      <c r="A517" s="354">
        <v>13</v>
      </c>
      <c r="B517" s="324" t="s">
        <v>734</v>
      </c>
      <c r="C517" s="321" t="s">
        <v>489</v>
      </c>
      <c r="D517" s="354">
        <f>0.34*3</f>
        <v>1.02</v>
      </c>
      <c r="E517" s="287">
        <v>50.405581531487066</v>
      </c>
      <c r="F517" s="287">
        <v>51.4136931621168</v>
      </c>
    </row>
    <row r="518" spans="1:6">
      <c r="A518" s="356"/>
      <c r="B518" s="326"/>
      <c r="C518" s="327"/>
      <c r="D518" s="356"/>
      <c r="E518" s="289"/>
      <c r="F518" s="289"/>
    </row>
    <row r="519" spans="1:6">
      <c r="A519" s="354">
        <v>14</v>
      </c>
      <c r="B519" s="324" t="s">
        <v>704</v>
      </c>
      <c r="C519" s="321" t="s">
        <v>489</v>
      </c>
      <c r="D519" s="354">
        <v>0.6</v>
      </c>
      <c r="E519" s="287">
        <v>56.107790783088916</v>
      </c>
      <c r="F519" s="287">
        <v>33.664674469853352</v>
      </c>
    </row>
    <row r="520" spans="1:6">
      <c r="A520" s="356"/>
      <c r="B520" s="326"/>
      <c r="C520" s="327"/>
      <c r="D520" s="356"/>
      <c r="E520" s="289"/>
      <c r="F520" s="289"/>
    </row>
    <row r="521" spans="1:6" ht="36">
      <c r="A521" s="73">
        <v>15</v>
      </c>
      <c r="B521" s="142" t="s">
        <v>893</v>
      </c>
      <c r="C521" s="129" t="s">
        <v>838</v>
      </c>
      <c r="D521" s="81">
        <v>3</v>
      </c>
      <c r="E521" s="236">
        <v>29.209859507331387</v>
      </c>
      <c r="F521" s="236">
        <v>87.629578521994162</v>
      </c>
    </row>
    <row r="522" spans="1:6" ht="18">
      <c r="A522" s="73">
        <v>16</v>
      </c>
      <c r="B522" s="142" t="s">
        <v>894</v>
      </c>
      <c r="C522" s="129" t="s">
        <v>838</v>
      </c>
      <c r="D522" s="81">
        <v>3</v>
      </c>
      <c r="E522" s="236">
        <v>125.28088934234671</v>
      </c>
      <c r="F522" s="236">
        <v>375.84266802704013</v>
      </c>
    </row>
    <row r="523" spans="1:6" ht="18">
      <c r="A523" s="73">
        <v>17</v>
      </c>
      <c r="B523" s="142" t="s">
        <v>895</v>
      </c>
      <c r="C523" s="129" t="s">
        <v>838</v>
      </c>
      <c r="D523" s="81">
        <v>3</v>
      </c>
      <c r="E523" s="236">
        <v>38.093191845763414</v>
      </c>
      <c r="F523" s="236">
        <v>114.27957553729024</v>
      </c>
    </row>
    <row r="524" spans="1:6" ht="36">
      <c r="A524" s="215">
        <v>18</v>
      </c>
      <c r="B524" s="222" t="s">
        <v>602</v>
      </c>
      <c r="C524" s="130" t="s">
        <v>469</v>
      </c>
      <c r="D524" s="215">
        <v>0.6</v>
      </c>
      <c r="E524" s="236">
        <v>15.969107477509089</v>
      </c>
      <c r="F524" s="236">
        <v>9.5814644865054532</v>
      </c>
    </row>
    <row r="525" spans="1:6" ht="36">
      <c r="A525" s="73">
        <v>19</v>
      </c>
      <c r="B525" s="142" t="s">
        <v>735</v>
      </c>
      <c r="C525" s="129" t="s">
        <v>609</v>
      </c>
      <c r="D525" s="79">
        <v>0.114</v>
      </c>
      <c r="E525" s="236">
        <v>110.48526846089038</v>
      </c>
      <c r="F525" s="236">
        <v>12.595320604541504</v>
      </c>
    </row>
    <row r="526" spans="1:6" ht="36">
      <c r="A526" s="36">
        <v>20</v>
      </c>
      <c r="B526" s="222" t="s">
        <v>736</v>
      </c>
      <c r="C526" s="130" t="s">
        <v>838</v>
      </c>
      <c r="D526" s="97">
        <v>1</v>
      </c>
      <c r="E526" s="236">
        <v>3.378340157439359</v>
      </c>
      <c r="F526" s="236">
        <v>3.378340157439359</v>
      </c>
    </row>
    <row r="527" spans="1:6" ht="18">
      <c r="A527" s="72"/>
      <c r="B527" s="243" t="s">
        <v>737</v>
      </c>
      <c r="C527" s="243"/>
      <c r="D527" s="72"/>
      <c r="E527" s="236"/>
      <c r="F527" s="236"/>
    </row>
    <row r="528" spans="1:6" ht="36">
      <c r="A528" s="73">
        <v>1</v>
      </c>
      <c r="B528" s="142" t="s">
        <v>738</v>
      </c>
      <c r="C528" s="129" t="s">
        <v>726</v>
      </c>
      <c r="D528" s="79">
        <v>1.4999999999999999E-2</v>
      </c>
      <c r="E528" s="236">
        <v>480.54009301899578</v>
      </c>
      <c r="F528" s="236">
        <v>7.2081013952849355</v>
      </c>
    </row>
    <row r="529" spans="1:6" ht="36">
      <c r="A529" s="73">
        <v>2</v>
      </c>
      <c r="B529" s="142" t="s">
        <v>739</v>
      </c>
      <c r="C529" s="129" t="s">
        <v>726</v>
      </c>
      <c r="D529" s="79">
        <v>5.0999999999999997E-2</v>
      </c>
      <c r="E529" s="236">
        <v>645.96966826322659</v>
      </c>
      <c r="F529" s="236">
        <v>32.944453081424555</v>
      </c>
    </row>
    <row r="530" spans="1:6" ht="36">
      <c r="A530" s="73">
        <v>3</v>
      </c>
      <c r="B530" s="142" t="s">
        <v>729</v>
      </c>
      <c r="C530" s="129" t="s">
        <v>726</v>
      </c>
      <c r="D530" s="79">
        <v>1.2E-2</v>
      </c>
      <c r="E530" s="236">
        <v>838.99381663163467</v>
      </c>
      <c r="F530" s="236">
        <v>10.067925799579616</v>
      </c>
    </row>
    <row r="531" spans="1:6" ht="36">
      <c r="A531" s="73">
        <v>4</v>
      </c>
      <c r="B531" s="142" t="s">
        <v>728</v>
      </c>
      <c r="C531" s="129" t="s">
        <v>469</v>
      </c>
      <c r="D531" s="73">
        <v>6</v>
      </c>
      <c r="E531" s="236">
        <v>5.9130008802262779</v>
      </c>
      <c r="F531" s="236">
        <v>35.478005281357667</v>
      </c>
    </row>
    <row r="532" spans="1:6" ht="18">
      <c r="A532" s="73">
        <v>5</v>
      </c>
      <c r="B532" s="142" t="s">
        <v>730</v>
      </c>
      <c r="C532" s="129" t="s">
        <v>469</v>
      </c>
      <c r="D532" s="73">
        <v>6</v>
      </c>
      <c r="E532" s="236">
        <v>9.4170671171231177</v>
      </c>
      <c r="F532" s="236">
        <v>56.502402702738706</v>
      </c>
    </row>
    <row r="533" spans="1:6" ht="18">
      <c r="A533" s="73">
        <v>6</v>
      </c>
      <c r="B533" s="142" t="s">
        <v>731</v>
      </c>
      <c r="C533" s="129" t="s">
        <v>469</v>
      </c>
      <c r="D533" s="73">
        <v>12</v>
      </c>
      <c r="E533" s="236">
        <v>11.763960507609552</v>
      </c>
      <c r="F533" s="236">
        <v>141.16752609131464</v>
      </c>
    </row>
    <row r="534" spans="1:6" ht="18">
      <c r="A534" s="73">
        <v>7</v>
      </c>
      <c r="B534" s="262" t="s">
        <v>892</v>
      </c>
      <c r="C534" s="129" t="s">
        <v>726</v>
      </c>
      <c r="D534" s="73">
        <v>4.3999999999999997E-2</v>
      </c>
      <c r="E534" s="236">
        <v>99.175715090113073</v>
      </c>
      <c r="F534" s="236">
        <v>4.3637314639649754</v>
      </c>
    </row>
    <row r="535" spans="1:6" ht="18">
      <c r="A535" s="73">
        <v>8</v>
      </c>
      <c r="B535" s="142" t="s">
        <v>891</v>
      </c>
      <c r="C535" s="129" t="s">
        <v>469</v>
      </c>
      <c r="D535" s="73">
        <v>4</v>
      </c>
      <c r="E535" s="236">
        <v>1.712941492106788</v>
      </c>
      <c r="F535" s="236">
        <v>6.8517659684271521</v>
      </c>
    </row>
    <row r="536" spans="1:6" ht="18">
      <c r="A536" s="202">
        <v>9</v>
      </c>
      <c r="B536" s="142" t="s">
        <v>497</v>
      </c>
      <c r="C536" s="129" t="s">
        <v>471</v>
      </c>
      <c r="D536" s="201">
        <v>0.03</v>
      </c>
      <c r="E536" s="236">
        <v>866.30230421665362</v>
      </c>
      <c r="F536" s="236">
        <v>25.989069126499604</v>
      </c>
    </row>
    <row r="537" spans="1:6" ht="18">
      <c r="A537" s="75">
        <v>10</v>
      </c>
      <c r="B537" s="222" t="s">
        <v>845</v>
      </c>
      <c r="C537" s="130" t="s">
        <v>473</v>
      </c>
      <c r="D537" s="85">
        <v>54</v>
      </c>
      <c r="E537" s="236">
        <v>1.9835143018022614</v>
      </c>
      <c r="F537" s="236">
        <v>107.10977229732211</v>
      </c>
    </row>
    <row r="538" spans="1:6" ht="36">
      <c r="A538" s="103">
        <v>11</v>
      </c>
      <c r="B538" s="246" t="s">
        <v>740</v>
      </c>
      <c r="C538" s="255" t="s">
        <v>837</v>
      </c>
      <c r="D538" s="87">
        <v>89</v>
      </c>
      <c r="E538" s="236">
        <v>1.3507756649218834</v>
      </c>
      <c r="F538" s="236">
        <v>120.21903417804761</v>
      </c>
    </row>
    <row r="539" spans="1:6" ht="36">
      <c r="A539" s="104">
        <v>12</v>
      </c>
      <c r="B539" s="246" t="s">
        <v>741</v>
      </c>
      <c r="C539" s="255" t="s">
        <v>837</v>
      </c>
      <c r="D539" s="90">
        <v>6</v>
      </c>
      <c r="E539" s="236">
        <v>0.59668283914315112</v>
      </c>
      <c r="F539" s="236">
        <v>3.5800970348589067</v>
      </c>
    </row>
    <row r="540" spans="1:6" ht="18">
      <c r="A540" s="46">
        <v>13</v>
      </c>
      <c r="B540" s="222" t="s">
        <v>742</v>
      </c>
      <c r="C540" s="255" t="s">
        <v>837</v>
      </c>
      <c r="D540" s="215">
        <v>4</v>
      </c>
      <c r="E540" s="236">
        <v>2.8218517194241204</v>
      </c>
      <c r="F540" s="236">
        <v>11.287406877696482</v>
      </c>
    </row>
    <row r="541" spans="1:6" ht="18">
      <c r="A541" s="46">
        <v>14</v>
      </c>
      <c r="B541" s="142" t="s">
        <v>743</v>
      </c>
      <c r="C541" s="129" t="s">
        <v>840</v>
      </c>
      <c r="D541" s="40">
        <v>0.99</v>
      </c>
      <c r="E541" s="236">
        <v>11.947465049004663</v>
      </c>
      <c r="F541" s="236">
        <v>11.827990398514615</v>
      </c>
    </row>
    <row r="542" spans="1:6" ht="18">
      <c r="A542" s="46">
        <v>15</v>
      </c>
      <c r="B542" s="147" t="s">
        <v>744</v>
      </c>
      <c r="C542" s="129" t="s">
        <v>838</v>
      </c>
      <c r="D542" s="83">
        <v>1</v>
      </c>
      <c r="E542" s="236">
        <v>4.8998736132660259</v>
      </c>
      <c r="F542" s="236">
        <v>4.8998736132660259</v>
      </c>
    </row>
    <row r="543" spans="1:6" ht="18">
      <c r="A543" s="46">
        <v>16</v>
      </c>
      <c r="B543" s="142" t="s">
        <v>745</v>
      </c>
      <c r="C543" s="129" t="s">
        <v>838</v>
      </c>
      <c r="D543" s="83">
        <v>2</v>
      </c>
      <c r="E543" s="236">
        <v>4.0514019020065621</v>
      </c>
      <c r="F543" s="236">
        <v>8.1028038040131243</v>
      </c>
    </row>
    <row r="544" spans="1:6" ht="36">
      <c r="A544" s="46">
        <v>17</v>
      </c>
      <c r="B544" s="142" t="s">
        <v>746</v>
      </c>
      <c r="C544" s="129" t="s">
        <v>838</v>
      </c>
      <c r="D544" s="83">
        <v>4</v>
      </c>
      <c r="E544" s="236">
        <v>5.9595793743094374</v>
      </c>
      <c r="F544" s="236">
        <v>23.83831749723775</v>
      </c>
    </row>
    <row r="545" spans="1:6" ht="18">
      <c r="A545" s="105">
        <v>18</v>
      </c>
      <c r="B545" s="222" t="s">
        <v>747</v>
      </c>
      <c r="C545" s="130" t="s">
        <v>838</v>
      </c>
      <c r="D545" s="99">
        <v>8</v>
      </c>
      <c r="E545" s="236">
        <v>0.65154756764746891</v>
      </c>
      <c r="F545" s="236">
        <v>5.2123805411797512</v>
      </c>
    </row>
    <row r="546" spans="1:6" ht="18">
      <c r="A546" s="83">
        <v>19</v>
      </c>
      <c r="B546" s="142" t="s">
        <v>748</v>
      </c>
      <c r="C546" s="129" t="s">
        <v>838</v>
      </c>
      <c r="D546" s="69">
        <v>4</v>
      </c>
      <c r="E546" s="236">
        <v>2.7427098128949661</v>
      </c>
      <c r="F546" s="236">
        <v>10.970839251579864</v>
      </c>
    </row>
    <row r="547" spans="1:6" ht="18">
      <c r="A547" s="83">
        <v>20</v>
      </c>
      <c r="B547" s="142" t="s">
        <v>749</v>
      </c>
      <c r="C547" s="129" t="s">
        <v>838</v>
      </c>
      <c r="D547" s="69">
        <v>6</v>
      </c>
      <c r="E547" s="236">
        <v>0.5333046858406878</v>
      </c>
      <c r="F547" s="236">
        <v>3.1998281150441268</v>
      </c>
    </row>
    <row r="548" spans="1:6" ht="18">
      <c r="A548" s="225">
        <v>21</v>
      </c>
      <c r="B548" s="222" t="s">
        <v>750</v>
      </c>
      <c r="C548" s="130" t="s">
        <v>838</v>
      </c>
      <c r="D548" s="215">
        <v>1</v>
      </c>
      <c r="E548" s="236">
        <v>2.8036589198481874</v>
      </c>
      <c r="F548" s="236">
        <v>2.8036589198481874</v>
      </c>
    </row>
    <row r="549" spans="1:6" ht="36">
      <c r="A549" s="215">
        <v>22</v>
      </c>
      <c r="B549" s="222" t="s">
        <v>751</v>
      </c>
      <c r="C549" s="130" t="s">
        <v>838</v>
      </c>
      <c r="D549" s="42">
        <v>2</v>
      </c>
      <c r="E549" s="236">
        <v>0.47235557888746638</v>
      </c>
      <c r="F549" s="236">
        <v>0.94471115777493275</v>
      </c>
    </row>
    <row r="550" spans="1:6" ht="18">
      <c r="A550" s="83">
        <v>23</v>
      </c>
      <c r="B550" s="241" t="s">
        <v>752</v>
      </c>
      <c r="C550" s="129" t="s">
        <v>837</v>
      </c>
      <c r="D550" s="83">
        <v>99</v>
      </c>
      <c r="E550" s="236">
        <v>9.9042298798984879E-2</v>
      </c>
      <c r="F550" s="236">
        <v>9.8051875810995028</v>
      </c>
    </row>
    <row r="551" spans="1:6" ht="36">
      <c r="A551" s="83">
        <v>24</v>
      </c>
      <c r="B551" s="142" t="s">
        <v>753</v>
      </c>
      <c r="C551" s="129" t="s">
        <v>838</v>
      </c>
      <c r="D551" s="83">
        <v>1</v>
      </c>
      <c r="E551" s="236">
        <v>0.94013997475344091</v>
      </c>
      <c r="F551" s="236">
        <v>0.94013997475344091</v>
      </c>
    </row>
    <row r="552" spans="1:6" ht="18">
      <c r="A552" s="46">
        <v>25</v>
      </c>
      <c r="B552" s="142" t="s">
        <v>754</v>
      </c>
      <c r="C552" s="129" t="s">
        <v>838</v>
      </c>
      <c r="D552" s="83">
        <v>2</v>
      </c>
      <c r="E552" s="236">
        <v>19.14786391626426</v>
      </c>
      <c r="F552" s="236">
        <v>38.29572783252852</v>
      </c>
    </row>
    <row r="553" spans="1:6" ht="18">
      <c r="A553" s="46">
        <v>26</v>
      </c>
      <c r="B553" s="222" t="s">
        <v>755</v>
      </c>
      <c r="C553" s="130" t="s">
        <v>838</v>
      </c>
      <c r="D553" s="215">
        <v>1</v>
      </c>
      <c r="E553" s="236">
        <v>5.3006873671783703</v>
      </c>
      <c r="F553" s="236">
        <v>5.3006873671783703</v>
      </c>
    </row>
    <row r="554" spans="1:6" ht="18">
      <c r="A554" s="46">
        <v>27</v>
      </c>
      <c r="B554" s="142" t="s">
        <v>756</v>
      </c>
      <c r="C554" s="129" t="s">
        <v>838</v>
      </c>
      <c r="D554" s="69">
        <v>1</v>
      </c>
      <c r="E554" s="236">
        <v>8.6228507112147117</v>
      </c>
      <c r="F554" s="236">
        <v>8.6228507112147117</v>
      </c>
    </row>
    <row r="555" spans="1:6" ht="18">
      <c r="A555" s="46">
        <v>28</v>
      </c>
      <c r="B555" s="142" t="s">
        <v>757</v>
      </c>
      <c r="C555" s="129" t="s">
        <v>838</v>
      </c>
      <c r="D555" s="83">
        <v>1</v>
      </c>
      <c r="E555" s="236">
        <v>28.136964092893564</v>
      </c>
      <c r="F555" s="236">
        <v>28.136964092893564</v>
      </c>
    </row>
    <row r="556" spans="1:6">
      <c r="A556" s="365">
        <v>29</v>
      </c>
      <c r="B556" s="369" t="s">
        <v>722</v>
      </c>
      <c r="C556" s="371" t="s">
        <v>469</v>
      </c>
      <c r="D556" s="367">
        <v>0.34</v>
      </c>
      <c r="E556" s="287">
        <v>53.513209183757837</v>
      </c>
      <c r="F556" s="287">
        <v>18.194491122477668</v>
      </c>
    </row>
    <row r="557" spans="1:6">
      <c r="A557" s="366"/>
      <c r="B557" s="370"/>
      <c r="C557" s="372"/>
      <c r="D557" s="368"/>
      <c r="E557" s="289"/>
      <c r="F557" s="289"/>
    </row>
    <row r="558" spans="1:6" ht="36">
      <c r="A558" s="83">
        <v>30</v>
      </c>
      <c r="B558" s="142" t="s">
        <v>758</v>
      </c>
      <c r="C558" s="129" t="s">
        <v>838</v>
      </c>
      <c r="D558" s="69">
        <v>2</v>
      </c>
      <c r="E558" s="236">
        <v>29.209859507331387</v>
      </c>
      <c r="F558" s="236">
        <v>58.419719014662775</v>
      </c>
    </row>
    <row r="559" spans="1:6" ht="36">
      <c r="A559" s="83">
        <v>31</v>
      </c>
      <c r="B559" s="142" t="s">
        <v>759</v>
      </c>
      <c r="C559" s="129" t="s">
        <v>838</v>
      </c>
      <c r="D559" s="69">
        <v>2</v>
      </c>
      <c r="E559" s="236">
        <v>38.093191845763414</v>
      </c>
      <c r="F559" s="236">
        <v>76.186383691526828</v>
      </c>
    </row>
    <row r="560" spans="1:6" ht="36">
      <c r="A560" s="83">
        <v>32</v>
      </c>
      <c r="B560" s="142" t="s">
        <v>760</v>
      </c>
      <c r="C560" s="129" t="s">
        <v>838</v>
      </c>
      <c r="D560" s="69">
        <v>2</v>
      </c>
      <c r="E560" s="236">
        <v>125.28088934234671</v>
      </c>
      <c r="F560" s="236">
        <v>250.56177868469342</v>
      </c>
    </row>
    <row r="561" spans="1:6" ht="18">
      <c r="A561" s="83">
        <v>33</v>
      </c>
      <c r="B561" s="142" t="s">
        <v>761</v>
      </c>
      <c r="C561" s="129" t="s">
        <v>838</v>
      </c>
      <c r="D561" s="69">
        <v>2</v>
      </c>
      <c r="E561" s="236">
        <v>38.093191845763414</v>
      </c>
      <c r="F561" s="236">
        <v>76.186383691526828</v>
      </c>
    </row>
    <row r="562" spans="1:6" ht="36">
      <c r="A562" s="215">
        <v>34</v>
      </c>
      <c r="B562" s="222" t="s">
        <v>602</v>
      </c>
      <c r="C562" s="130" t="s">
        <v>469</v>
      </c>
      <c r="D562" s="215">
        <v>0.3</v>
      </c>
      <c r="E562" s="236">
        <v>15.969107477509089</v>
      </c>
      <c r="F562" s="236">
        <v>4.7907322432527266</v>
      </c>
    </row>
    <row r="563" spans="1:6" ht="18">
      <c r="A563" s="46">
        <v>35</v>
      </c>
      <c r="B563" s="142" t="s">
        <v>762</v>
      </c>
      <c r="C563" s="129" t="s">
        <v>473</v>
      </c>
      <c r="D563" s="86">
        <v>2.5600000000000001E-2</v>
      </c>
      <c r="E563" s="236">
        <v>79.720132604295671</v>
      </c>
      <c r="F563" s="236">
        <v>2.0408353946699691</v>
      </c>
    </row>
    <row r="564" spans="1:6" ht="18">
      <c r="A564" s="83">
        <v>36</v>
      </c>
      <c r="B564" s="142" t="s">
        <v>763</v>
      </c>
      <c r="C564" s="129" t="s">
        <v>837</v>
      </c>
      <c r="D564" s="69">
        <v>6</v>
      </c>
      <c r="E564" s="236">
        <v>1.7522868249051169</v>
      </c>
      <c r="F564" s="236">
        <v>10.513720949430702</v>
      </c>
    </row>
    <row r="565" spans="1:6" ht="36">
      <c r="A565" s="46">
        <v>37</v>
      </c>
      <c r="B565" s="241" t="s">
        <v>764</v>
      </c>
      <c r="C565" s="129" t="s">
        <v>473</v>
      </c>
      <c r="D565" s="83">
        <v>1.21E-2</v>
      </c>
      <c r="E565" s="236">
        <v>98.277091391778015</v>
      </c>
      <c r="F565" s="236">
        <v>1.1891528058405139</v>
      </c>
    </row>
    <row r="566" spans="1:6" ht="18">
      <c r="A566" s="96">
        <v>38</v>
      </c>
      <c r="B566" s="222" t="s">
        <v>896</v>
      </c>
      <c r="C566" s="130" t="s">
        <v>765</v>
      </c>
      <c r="D566" s="94">
        <f>0.3*0.3*0.2</f>
        <v>1.7999999999999999E-2</v>
      </c>
      <c r="E566" s="236">
        <v>11.678784099296454</v>
      </c>
      <c r="F566" s="236">
        <v>0.21021811378733618</v>
      </c>
    </row>
    <row r="567" spans="1:6" ht="18">
      <c r="A567" s="46">
        <v>39</v>
      </c>
      <c r="B567" s="221" t="s">
        <v>766</v>
      </c>
      <c r="C567" s="256" t="s">
        <v>837</v>
      </c>
      <c r="D567" s="46">
        <v>2</v>
      </c>
      <c r="E567" s="236">
        <v>3.4131342432540603</v>
      </c>
      <c r="F567" s="236">
        <v>6.8262684865081207</v>
      </c>
    </row>
    <row r="568" spans="1:6" ht="18">
      <c r="A568" s="96">
        <v>40</v>
      </c>
      <c r="B568" s="222" t="s">
        <v>767</v>
      </c>
      <c r="C568" s="130" t="s">
        <v>663</v>
      </c>
      <c r="D568" s="98">
        <v>0.01</v>
      </c>
      <c r="E568" s="236">
        <v>580.74168665605225</v>
      </c>
      <c r="F568" s="236">
        <v>5.8074168665605228</v>
      </c>
    </row>
    <row r="569" spans="1:6" ht="36">
      <c r="A569" s="92">
        <v>41</v>
      </c>
      <c r="B569" s="142" t="s">
        <v>768</v>
      </c>
      <c r="C569" s="129" t="s">
        <v>663</v>
      </c>
      <c r="D569" s="92">
        <v>0.01</v>
      </c>
      <c r="E569" s="236">
        <v>50.145835424521991</v>
      </c>
      <c r="F569" s="236">
        <v>0.50145835424522001</v>
      </c>
    </row>
    <row r="570" spans="1:6" ht="18">
      <c r="A570" s="202">
        <v>42</v>
      </c>
      <c r="B570" s="142" t="s">
        <v>769</v>
      </c>
      <c r="C570" s="129" t="s">
        <v>838</v>
      </c>
      <c r="D570" s="202">
        <v>1</v>
      </c>
      <c r="E570" s="236">
        <v>1.1123212018962916</v>
      </c>
      <c r="F570" s="236">
        <v>1.1123212018962916</v>
      </c>
    </row>
    <row r="571" spans="1:6" ht="18">
      <c r="A571" s="72"/>
      <c r="B571" s="243" t="s">
        <v>770</v>
      </c>
      <c r="C571" s="243"/>
      <c r="D571" s="72"/>
      <c r="E571" s="236"/>
      <c r="F571" s="236"/>
    </row>
    <row r="572" spans="1:6" ht="36">
      <c r="A572" s="73">
        <v>1</v>
      </c>
      <c r="B572" s="142" t="s">
        <v>738</v>
      </c>
      <c r="C572" s="129" t="s">
        <v>726</v>
      </c>
      <c r="D572" s="79">
        <v>8.0000000000000002E-3</v>
      </c>
      <c r="E572" s="236">
        <v>480.54009301899578</v>
      </c>
      <c r="F572" s="236">
        <v>3.8443207441519665</v>
      </c>
    </row>
    <row r="573" spans="1:6" ht="36">
      <c r="A573" s="73">
        <v>2</v>
      </c>
      <c r="B573" s="142" t="s">
        <v>739</v>
      </c>
      <c r="C573" s="129" t="s">
        <v>726</v>
      </c>
      <c r="D573" s="79">
        <v>2.5000000000000001E-2</v>
      </c>
      <c r="E573" s="236">
        <v>645.96966826322659</v>
      </c>
      <c r="F573" s="236">
        <v>16.149241706580664</v>
      </c>
    </row>
    <row r="574" spans="1:6" ht="36">
      <c r="A574" s="73">
        <v>3</v>
      </c>
      <c r="B574" s="142" t="s">
        <v>729</v>
      </c>
      <c r="C574" s="129" t="s">
        <v>726</v>
      </c>
      <c r="D574" s="79">
        <v>7.0000000000000001E-3</v>
      </c>
      <c r="E574" s="236">
        <v>838.99381663163467</v>
      </c>
      <c r="F574" s="236">
        <v>5.8729567164214425</v>
      </c>
    </row>
    <row r="575" spans="1:6" ht="36">
      <c r="A575" s="73">
        <v>4</v>
      </c>
      <c r="B575" s="142" t="s">
        <v>728</v>
      </c>
      <c r="C575" s="129" t="s">
        <v>469</v>
      </c>
      <c r="D575" s="73">
        <v>3</v>
      </c>
      <c r="E575" s="236">
        <v>5.9130008802262779</v>
      </c>
      <c r="F575" s="236">
        <v>17.739002640678834</v>
      </c>
    </row>
    <row r="576" spans="1:6" ht="18">
      <c r="A576" s="73">
        <v>5</v>
      </c>
      <c r="B576" s="142" t="s">
        <v>730</v>
      </c>
      <c r="C576" s="129" t="s">
        <v>469</v>
      </c>
      <c r="D576" s="73">
        <v>4</v>
      </c>
      <c r="E576" s="236">
        <v>9.4170671171231177</v>
      </c>
      <c r="F576" s="236">
        <v>37.668268468492471</v>
      </c>
    </row>
    <row r="577" spans="1:6" ht="18">
      <c r="A577" s="73">
        <v>6</v>
      </c>
      <c r="B577" s="142" t="s">
        <v>731</v>
      </c>
      <c r="C577" s="129" t="s">
        <v>469</v>
      </c>
      <c r="D577" s="73">
        <v>8</v>
      </c>
      <c r="E577" s="236">
        <v>11.763960507609552</v>
      </c>
      <c r="F577" s="236">
        <v>94.111684060876414</v>
      </c>
    </row>
    <row r="578" spans="1:6" ht="18">
      <c r="A578" s="73">
        <v>7</v>
      </c>
      <c r="B578" s="262" t="s">
        <v>892</v>
      </c>
      <c r="C578" s="129" t="s">
        <v>726</v>
      </c>
      <c r="D578" s="73">
        <v>1.9E-2</v>
      </c>
      <c r="E578" s="236">
        <v>99.175715090113073</v>
      </c>
      <c r="F578" s="236">
        <v>1.8843385867121485</v>
      </c>
    </row>
    <row r="579" spans="1:6" ht="18">
      <c r="A579" s="73">
        <v>8</v>
      </c>
      <c r="B579" s="142" t="s">
        <v>891</v>
      </c>
      <c r="C579" s="129" t="s">
        <v>469</v>
      </c>
      <c r="D579" s="73">
        <v>2</v>
      </c>
      <c r="E579" s="236">
        <v>1.712941492106788</v>
      </c>
      <c r="F579" s="236">
        <v>3.4258829842135761</v>
      </c>
    </row>
    <row r="580" spans="1:6" ht="18">
      <c r="A580" s="202">
        <v>9</v>
      </c>
      <c r="B580" s="142" t="s">
        <v>497</v>
      </c>
      <c r="C580" s="129" t="s">
        <v>471</v>
      </c>
      <c r="D580" s="200">
        <v>1.9E-2</v>
      </c>
      <c r="E580" s="236">
        <v>866.30230421665362</v>
      </c>
      <c r="F580" s="236">
        <v>16.459743780116419</v>
      </c>
    </row>
    <row r="581" spans="1:6" ht="18">
      <c r="A581" s="75">
        <v>10</v>
      </c>
      <c r="B581" s="222" t="s">
        <v>845</v>
      </c>
      <c r="C581" s="130" t="s">
        <v>473</v>
      </c>
      <c r="D581" s="76">
        <v>34.200000000000003</v>
      </c>
      <c r="E581" s="236">
        <v>1.9835143018022614</v>
      </c>
      <c r="F581" s="236">
        <v>67.836189121637346</v>
      </c>
    </row>
    <row r="582" spans="1:6" ht="36">
      <c r="A582" s="92">
        <v>11</v>
      </c>
      <c r="B582" s="142" t="s">
        <v>771</v>
      </c>
      <c r="C582" s="129" t="s">
        <v>837</v>
      </c>
      <c r="D582" s="92">
        <v>40</v>
      </c>
      <c r="E582" s="236">
        <v>3.5689776052538353</v>
      </c>
      <c r="F582" s="236">
        <v>142.7591042101534</v>
      </c>
    </row>
    <row r="583" spans="1:6" ht="18">
      <c r="A583" s="92">
        <v>12</v>
      </c>
      <c r="B583" s="142" t="s">
        <v>772</v>
      </c>
      <c r="C583" s="129" t="s">
        <v>837</v>
      </c>
      <c r="D583" s="92">
        <v>15</v>
      </c>
      <c r="E583" s="236">
        <v>6.642446488786808</v>
      </c>
      <c r="F583" s="236">
        <v>99.636697331802125</v>
      </c>
    </row>
    <row r="584" spans="1:6" ht="36">
      <c r="A584" s="36">
        <v>13</v>
      </c>
      <c r="B584" s="222" t="s">
        <v>773</v>
      </c>
      <c r="C584" s="130" t="s">
        <v>838</v>
      </c>
      <c r="D584" s="97">
        <v>2</v>
      </c>
      <c r="E584" s="236">
        <v>3.378340157439359</v>
      </c>
      <c r="F584" s="236">
        <v>6.756680314878718</v>
      </c>
    </row>
    <row r="585" spans="1:6" ht="18">
      <c r="A585" s="83">
        <v>14</v>
      </c>
      <c r="B585" s="142" t="s">
        <v>745</v>
      </c>
      <c r="C585" s="129" t="s">
        <v>838</v>
      </c>
      <c r="D585" s="83">
        <v>6</v>
      </c>
      <c r="E585" s="236">
        <v>4.6430786641198543</v>
      </c>
      <c r="F585" s="236">
        <v>27.858471984719127</v>
      </c>
    </row>
    <row r="586" spans="1:6" ht="36">
      <c r="A586" s="83">
        <v>15</v>
      </c>
      <c r="B586" s="142" t="s">
        <v>746</v>
      </c>
      <c r="C586" s="129" t="s">
        <v>838</v>
      </c>
      <c r="D586" s="83">
        <v>4</v>
      </c>
      <c r="E586" s="236">
        <v>6.6001173225142713</v>
      </c>
      <c r="F586" s="236">
        <v>26.400469290057085</v>
      </c>
    </row>
    <row r="587" spans="1:6" ht="18">
      <c r="A587" s="83">
        <v>16</v>
      </c>
      <c r="B587" s="142" t="s">
        <v>748</v>
      </c>
      <c r="C587" s="129" t="s">
        <v>838</v>
      </c>
      <c r="D587" s="69">
        <v>4</v>
      </c>
      <c r="E587" s="236">
        <v>2.7427098128949661</v>
      </c>
      <c r="F587" s="236">
        <v>10.970839251579864</v>
      </c>
    </row>
    <row r="588" spans="1:6" ht="18">
      <c r="A588" s="83">
        <v>17</v>
      </c>
      <c r="B588" s="142" t="s">
        <v>749</v>
      </c>
      <c r="C588" s="129" t="s">
        <v>838</v>
      </c>
      <c r="D588" s="69">
        <v>6</v>
      </c>
      <c r="E588" s="236">
        <v>0.5333046858406878</v>
      </c>
      <c r="F588" s="236">
        <v>3.1998281150441268</v>
      </c>
    </row>
    <row r="589" spans="1:6" ht="18">
      <c r="A589" s="99">
        <v>18</v>
      </c>
      <c r="B589" s="222" t="s">
        <v>747</v>
      </c>
      <c r="C589" s="130" t="s">
        <v>838</v>
      </c>
      <c r="D589" s="99">
        <v>1</v>
      </c>
      <c r="E589" s="236">
        <v>0.65154756764746891</v>
      </c>
      <c r="F589" s="236">
        <v>0.65154756764746891</v>
      </c>
    </row>
    <row r="590" spans="1:6" ht="18">
      <c r="A590" s="230">
        <v>19</v>
      </c>
      <c r="B590" s="222" t="s">
        <v>850</v>
      </c>
      <c r="C590" s="130" t="s">
        <v>838</v>
      </c>
      <c r="D590" s="99">
        <v>1</v>
      </c>
      <c r="E590" s="236">
        <v>3.3522008824271805</v>
      </c>
      <c r="F590" s="236">
        <v>3.3522008824271805</v>
      </c>
    </row>
    <row r="591" spans="1:6" ht="36">
      <c r="A591" s="92">
        <v>20</v>
      </c>
      <c r="B591" s="142" t="s">
        <v>774</v>
      </c>
      <c r="C591" s="129" t="s">
        <v>838</v>
      </c>
      <c r="D591" s="92">
        <v>1</v>
      </c>
      <c r="E591" s="236">
        <v>2.8164365173866184</v>
      </c>
      <c r="F591" s="236">
        <v>2.8164365173866184</v>
      </c>
    </row>
    <row r="592" spans="1:6" ht="18">
      <c r="A592" s="92">
        <v>21</v>
      </c>
      <c r="B592" s="241" t="s">
        <v>752</v>
      </c>
      <c r="C592" s="129" t="s">
        <v>837</v>
      </c>
      <c r="D592" s="92">
        <v>55</v>
      </c>
      <c r="E592" s="236">
        <v>9.9042298798984879E-2</v>
      </c>
      <c r="F592" s="236">
        <v>5.4473264339441689</v>
      </c>
    </row>
    <row r="593" spans="1:6" ht="18">
      <c r="A593" s="96">
        <v>22</v>
      </c>
      <c r="B593" s="222" t="s">
        <v>775</v>
      </c>
      <c r="C593" s="130" t="s">
        <v>838</v>
      </c>
      <c r="D593" s="97">
        <v>1</v>
      </c>
      <c r="E593" s="236">
        <v>3.1998281150441268</v>
      </c>
      <c r="F593" s="236">
        <v>3.1998281150441268</v>
      </c>
    </row>
    <row r="594" spans="1:6" ht="18">
      <c r="A594" s="92">
        <v>23</v>
      </c>
      <c r="B594" s="222" t="s">
        <v>776</v>
      </c>
      <c r="C594" s="130" t="s">
        <v>838</v>
      </c>
      <c r="D594" s="97">
        <v>1</v>
      </c>
      <c r="E594" s="236">
        <v>1.6761004412135903</v>
      </c>
      <c r="F594" s="236">
        <v>1.6761004412135903</v>
      </c>
    </row>
    <row r="595" spans="1:6" ht="18">
      <c r="A595" s="92">
        <v>24</v>
      </c>
      <c r="B595" s="142" t="s">
        <v>777</v>
      </c>
      <c r="C595" s="129" t="s">
        <v>838</v>
      </c>
      <c r="D595" s="92">
        <v>1</v>
      </c>
      <c r="E595" s="236">
        <v>57.680300721844958</v>
      </c>
      <c r="F595" s="236">
        <v>57.680300721844958</v>
      </c>
    </row>
    <row r="596" spans="1:6">
      <c r="A596" s="365">
        <v>25</v>
      </c>
      <c r="B596" s="369" t="s">
        <v>722</v>
      </c>
      <c r="C596" s="371" t="s">
        <v>469</v>
      </c>
      <c r="D596" s="367">
        <v>0.34</v>
      </c>
      <c r="E596" s="287">
        <v>53.513209183757837</v>
      </c>
      <c r="F596" s="287">
        <v>18.194491122477668</v>
      </c>
    </row>
    <row r="597" spans="1:6">
      <c r="A597" s="366"/>
      <c r="B597" s="370"/>
      <c r="C597" s="372"/>
      <c r="D597" s="368"/>
      <c r="E597" s="289"/>
      <c r="F597" s="289"/>
    </row>
    <row r="598" spans="1:6" ht="36">
      <c r="A598" s="83">
        <v>26</v>
      </c>
      <c r="B598" s="142" t="s">
        <v>758</v>
      </c>
      <c r="C598" s="129" t="s">
        <v>838</v>
      </c>
      <c r="D598" s="69">
        <v>1</v>
      </c>
      <c r="E598" s="236">
        <v>29.209859507331387</v>
      </c>
      <c r="F598" s="236">
        <v>29.209859507331387</v>
      </c>
    </row>
    <row r="599" spans="1:6" ht="36">
      <c r="A599" s="83">
        <v>27</v>
      </c>
      <c r="B599" s="142" t="s">
        <v>759</v>
      </c>
      <c r="C599" s="129" t="s">
        <v>838</v>
      </c>
      <c r="D599" s="69">
        <v>1</v>
      </c>
      <c r="E599" s="236">
        <v>38.093191845763414</v>
      </c>
      <c r="F599" s="236">
        <v>38.093191845763414</v>
      </c>
    </row>
    <row r="600" spans="1:6" ht="36">
      <c r="A600" s="83">
        <v>28</v>
      </c>
      <c r="B600" s="142" t="s">
        <v>760</v>
      </c>
      <c r="C600" s="129" t="s">
        <v>838</v>
      </c>
      <c r="D600" s="69">
        <v>1</v>
      </c>
      <c r="E600" s="236">
        <v>125.28088934234671</v>
      </c>
      <c r="F600" s="236">
        <v>125.28088934234671</v>
      </c>
    </row>
    <row r="601" spans="1:6" ht="18">
      <c r="A601" s="83">
        <v>29</v>
      </c>
      <c r="B601" s="142" t="s">
        <v>761</v>
      </c>
      <c r="C601" s="129" t="s">
        <v>838</v>
      </c>
      <c r="D601" s="69">
        <v>1</v>
      </c>
      <c r="E601" s="236">
        <v>38.093191845763414</v>
      </c>
      <c r="F601" s="236">
        <v>38.093191845763414</v>
      </c>
    </row>
    <row r="602" spans="1:6" ht="36">
      <c r="A602" s="215">
        <v>30</v>
      </c>
      <c r="B602" s="222" t="s">
        <v>602</v>
      </c>
      <c r="C602" s="130" t="s">
        <v>469</v>
      </c>
      <c r="D602" s="215">
        <v>0.2</v>
      </c>
      <c r="E602" s="236">
        <v>15.969107477509089</v>
      </c>
      <c r="F602" s="236">
        <v>3.193821495501818</v>
      </c>
    </row>
    <row r="603" spans="1:6" ht="18">
      <c r="A603" s="46">
        <v>31</v>
      </c>
      <c r="B603" s="142" t="s">
        <v>762</v>
      </c>
      <c r="C603" s="129" t="s">
        <v>473</v>
      </c>
      <c r="D603" s="86">
        <v>1.2800000000000001E-2</v>
      </c>
      <c r="E603" s="236">
        <v>79.720132604295671</v>
      </c>
      <c r="F603" s="236">
        <v>1.0204176973349846</v>
      </c>
    </row>
    <row r="604" spans="1:6" ht="18">
      <c r="A604" s="83">
        <v>32</v>
      </c>
      <c r="B604" s="142" t="s">
        <v>763</v>
      </c>
      <c r="C604" s="129" t="s">
        <v>837</v>
      </c>
      <c r="D604" s="69">
        <v>3</v>
      </c>
      <c r="E604" s="236">
        <v>1.7522868249051169</v>
      </c>
      <c r="F604" s="236">
        <v>5.2568604747153511</v>
      </c>
    </row>
    <row r="605" spans="1:6" ht="36">
      <c r="A605" s="46">
        <v>33</v>
      </c>
      <c r="B605" s="241" t="s">
        <v>764</v>
      </c>
      <c r="C605" s="129" t="s">
        <v>473</v>
      </c>
      <c r="D605" s="83">
        <v>6.0499999999999998E-3</v>
      </c>
      <c r="E605" s="236">
        <v>98.277091391778015</v>
      </c>
      <c r="F605" s="236">
        <v>0.59457640292025693</v>
      </c>
    </row>
    <row r="606" spans="1:6" ht="18">
      <c r="A606" s="96">
        <v>34</v>
      </c>
      <c r="B606" s="222" t="s">
        <v>864</v>
      </c>
      <c r="C606" s="130" t="s">
        <v>765</v>
      </c>
      <c r="D606" s="94">
        <f>0.3*0.3*0.2*4</f>
        <v>7.1999999999999995E-2</v>
      </c>
      <c r="E606" s="236">
        <v>11.678784099296454</v>
      </c>
      <c r="F606" s="236">
        <v>0.84087245514934472</v>
      </c>
    </row>
    <row r="607" spans="1:6" ht="18">
      <c r="A607" s="46">
        <v>35</v>
      </c>
      <c r="B607" s="221" t="s">
        <v>766</v>
      </c>
      <c r="C607" s="256" t="s">
        <v>837</v>
      </c>
      <c r="D607" s="46">
        <v>8</v>
      </c>
      <c r="E607" s="236">
        <v>3.4131342432540603</v>
      </c>
      <c r="F607" s="236">
        <v>27.305073946032483</v>
      </c>
    </row>
    <row r="608" spans="1:6" ht="18">
      <c r="A608" s="96">
        <v>36</v>
      </c>
      <c r="B608" s="222" t="s">
        <v>767</v>
      </c>
      <c r="C608" s="130" t="s">
        <v>663</v>
      </c>
      <c r="D608" s="98">
        <v>0.04</v>
      </c>
      <c r="E608" s="236">
        <v>580.74168665605225</v>
      </c>
      <c r="F608" s="236">
        <v>23.229667466242091</v>
      </c>
    </row>
    <row r="609" spans="1:6" ht="36">
      <c r="A609" s="92">
        <v>37</v>
      </c>
      <c r="B609" s="142" t="s">
        <v>768</v>
      </c>
      <c r="C609" s="129" t="s">
        <v>663</v>
      </c>
      <c r="D609" s="92">
        <v>0.04</v>
      </c>
      <c r="E609" s="236">
        <v>50.145835424521991</v>
      </c>
      <c r="F609" s="236">
        <v>2.00583341698088</v>
      </c>
    </row>
    <row r="610" spans="1:6" ht="18">
      <c r="A610" s="202">
        <v>38</v>
      </c>
      <c r="B610" s="142" t="s">
        <v>769</v>
      </c>
      <c r="C610" s="129" t="s">
        <v>838</v>
      </c>
      <c r="D610" s="202">
        <v>4</v>
      </c>
      <c r="E610" s="236">
        <v>1.1123212018962916</v>
      </c>
      <c r="F610" s="236">
        <v>4.4492848075851663</v>
      </c>
    </row>
    <row r="611" spans="1:6" ht="18">
      <c r="A611" s="72"/>
      <c r="B611" s="243" t="s">
        <v>778</v>
      </c>
      <c r="C611" s="243"/>
      <c r="D611" s="72"/>
      <c r="E611" s="236"/>
      <c r="F611" s="236"/>
    </row>
    <row r="612" spans="1:6" ht="18">
      <c r="A612" s="215">
        <v>1</v>
      </c>
      <c r="B612" s="222" t="s">
        <v>779</v>
      </c>
      <c r="C612" s="130" t="s">
        <v>469</v>
      </c>
      <c r="D612" s="215">
        <v>11</v>
      </c>
      <c r="E612" s="236">
        <v>5.9130008802262779</v>
      </c>
      <c r="F612" s="236">
        <v>65.043009682489057</v>
      </c>
    </row>
    <row r="613" spans="1:6" ht="36">
      <c r="A613" s="83">
        <v>2</v>
      </c>
      <c r="B613" s="222" t="s">
        <v>780</v>
      </c>
      <c r="C613" s="130" t="s">
        <v>469</v>
      </c>
      <c r="D613" s="215">
        <v>1</v>
      </c>
      <c r="E613" s="236">
        <v>15.969107477509089</v>
      </c>
      <c r="F613" s="236">
        <v>15.969107477509089</v>
      </c>
    </row>
    <row r="614" spans="1:6" ht="18">
      <c r="A614" s="202">
        <v>3</v>
      </c>
      <c r="B614" s="142" t="s">
        <v>497</v>
      </c>
      <c r="C614" s="129" t="s">
        <v>471</v>
      </c>
      <c r="D614" s="60">
        <f>0.016/1.8</f>
        <v>8.8888888888888889E-3</v>
      </c>
      <c r="E614" s="236">
        <v>866.30230421665362</v>
      </c>
      <c r="F614" s="236">
        <v>7.7004649263702545</v>
      </c>
    </row>
    <row r="615" spans="1:6" ht="18">
      <c r="A615" s="214">
        <v>4</v>
      </c>
      <c r="B615" s="142" t="s">
        <v>845</v>
      </c>
      <c r="C615" s="129" t="s">
        <v>473</v>
      </c>
      <c r="D615" s="52">
        <v>16</v>
      </c>
      <c r="E615" s="236">
        <v>1.9835143018022614</v>
      </c>
      <c r="F615" s="236">
        <v>31.736228828836182</v>
      </c>
    </row>
    <row r="616" spans="1:6" ht="18">
      <c r="A616" s="72"/>
      <c r="B616" s="243" t="s">
        <v>781</v>
      </c>
      <c r="C616" s="243"/>
      <c r="D616" s="72"/>
      <c r="E616" s="236"/>
      <c r="F616" s="236"/>
    </row>
    <row r="617" spans="1:6" ht="54">
      <c r="A617" s="99">
        <v>1</v>
      </c>
      <c r="B617" s="222" t="s">
        <v>782</v>
      </c>
      <c r="C617" s="253" t="s">
        <v>839</v>
      </c>
      <c r="D617" s="99">
        <v>120</v>
      </c>
      <c r="E617" s="236">
        <v>21.856827126449268</v>
      </c>
      <c r="F617" s="236">
        <v>2622.8192551739121</v>
      </c>
    </row>
    <row r="618" spans="1:6" ht="90">
      <c r="A618" s="99">
        <v>2</v>
      </c>
      <c r="B618" s="222" t="s">
        <v>783</v>
      </c>
      <c r="C618" s="253" t="s">
        <v>838</v>
      </c>
      <c r="D618" s="99">
        <v>120</v>
      </c>
      <c r="E618" s="236">
        <v>2.1652170245131921</v>
      </c>
      <c r="F618" s="236">
        <v>259.82604294158307</v>
      </c>
    </row>
    <row r="619" spans="1:6" ht="36">
      <c r="A619" s="113">
        <v>3</v>
      </c>
      <c r="B619" s="142" t="s">
        <v>784</v>
      </c>
      <c r="C619" s="253" t="s">
        <v>838</v>
      </c>
      <c r="D619" s="111">
        <v>40</v>
      </c>
      <c r="E619" s="236">
        <v>20.65212874579225</v>
      </c>
      <c r="F619" s="236">
        <v>826.08514983169016</v>
      </c>
    </row>
    <row r="620" spans="1:6" ht="18">
      <c r="A620" s="113">
        <v>4</v>
      </c>
      <c r="B620" s="142" t="s">
        <v>785</v>
      </c>
      <c r="C620" s="130" t="s">
        <v>837</v>
      </c>
      <c r="D620" s="108">
        <v>80</v>
      </c>
      <c r="E620" s="236">
        <v>5.2720977514536562</v>
      </c>
      <c r="F620" s="236">
        <v>421.76782011629246</v>
      </c>
    </row>
    <row r="621" spans="1:6" ht="18">
      <c r="A621" s="113">
        <v>5</v>
      </c>
      <c r="B621" s="142" t="s">
        <v>786</v>
      </c>
      <c r="C621" s="130" t="s">
        <v>837</v>
      </c>
      <c r="D621" s="108">
        <v>48</v>
      </c>
      <c r="E621" s="236">
        <v>2.7427098128949661</v>
      </c>
      <c r="F621" s="236">
        <v>131.65007101895836</v>
      </c>
    </row>
    <row r="622" spans="1:6" ht="18">
      <c r="A622" s="113">
        <v>6</v>
      </c>
      <c r="B622" s="142" t="s">
        <v>787</v>
      </c>
      <c r="C622" s="130" t="s">
        <v>837</v>
      </c>
      <c r="D622" s="108">
        <v>48</v>
      </c>
      <c r="E622" s="236">
        <v>2.6817607059417443</v>
      </c>
      <c r="F622" s="236">
        <v>128.72451388520372</v>
      </c>
    </row>
    <row r="623" spans="1:6" ht="18">
      <c r="A623" s="113">
        <v>7</v>
      </c>
      <c r="B623" s="142" t="s">
        <v>788</v>
      </c>
      <c r="C623" s="130" t="s">
        <v>837</v>
      </c>
      <c r="D623" s="108">
        <v>42</v>
      </c>
      <c r="E623" s="236">
        <v>0.9294738810366272</v>
      </c>
      <c r="F623" s="236">
        <v>39.037903003538347</v>
      </c>
    </row>
    <row r="624" spans="1:6" ht="18">
      <c r="A624" s="202">
        <v>8</v>
      </c>
      <c r="B624" s="142" t="s">
        <v>789</v>
      </c>
      <c r="C624" s="129" t="s">
        <v>473</v>
      </c>
      <c r="D624" s="202">
        <v>0.28260000000000002</v>
      </c>
      <c r="E624" s="236">
        <v>723.77064506950489</v>
      </c>
      <c r="F624" s="236">
        <v>204.53758429664211</v>
      </c>
    </row>
    <row r="625" spans="1:6" ht="18">
      <c r="A625" s="202">
        <v>9</v>
      </c>
      <c r="B625" s="142" t="s">
        <v>790</v>
      </c>
      <c r="C625" s="129" t="s">
        <v>473</v>
      </c>
      <c r="D625" s="202">
        <v>2.2599999999999999E-2</v>
      </c>
      <c r="E625" s="236">
        <v>723.77064506950489</v>
      </c>
      <c r="F625" s="236">
        <v>16.35721657857081</v>
      </c>
    </row>
    <row r="626" spans="1:6" ht="18">
      <c r="A626" s="202">
        <v>10</v>
      </c>
      <c r="B626" s="142" t="s">
        <v>791</v>
      </c>
      <c r="C626" s="129" t="s">
        <v>473</v>
      </c>
      <c r="D626" s="202">
        <v>1.272E-2</v>
      </c>
      <c r="E626" s="236">
        <v>723.77064506950489</v>
      </c>
      <c r="F626" s="236">
        <v>9.2063626052841023</v>
      </c>
    </row>
    <row r="627" spans="1:6" ht="18">
      <c r="A627" s="202">
        <v>11</v>
      </c>
      <c r="B627" s="142" t="s">
        <v>792</v>
      </c>
      <c r="C627" s="129" t="s">
        <v>473</v>
      </c>
      <c r="D627" s="202">
        <v>2.7200000000000002E-3</v>
      </c>
      <c r="E627" s="236">
        <v>723.77064506950489</v>
      </c>
      <c r="F627" s="236">
        <v>1.9686561545890533</v>
      </c>
    </row>
    <row r="628" spans="1:6" ht="18">
      <c r="A628" s="202">
        <v>12</v>
      </c>
      <c r="B628" s="142" t="s">
        <v>793</v>
      </c>
      <c r="C628" s="129" t="s">
        <v>473</v>
      </c>
      <c r="D628" s="202">
        <v>1.8839999999999999E-2</v>
      </c>
      <c r="E628" s="236">
        <v>723.77064506950489</v>
      </c>
      <c r="F628" s="236">
        <v>13.635838953109472</v>
      </c>
    </row>
    <row r="629" spans="1:6" ht="18">
      <c r="A629" s="202">
        <v>13</v>
      </c>
      <c r="B629" s="142" t="s">
        <v>794</v>
      </c>
      <c r="C629" s="129" t="s">
        <v>473</v>
      </c>
      <c r="D629" s="202">
        <v>5.3999999999999999E-2</v>
      </c>
      <c r="E629" s="236">
        <v>723.77064506950489</v>
      </c>
      <c r="F629" s="236">
        <v>39.083614833753266</v>
      </c>
    </row>
    <row r="630" spans="1:6" ht="18">
      <c r="A630" s="108">
        <v>14</v>
      </c>
      <c r="B630" s="222" t="s">
        <v>795</v>
      </c>
      <c r="C630" s="130" t="s">
        <v>837</v>
      </c>
      <c r="D630" s="108">
        <v>36</v>
      </c>
      <c r="E630" s="236">
        <v>0.39616919519593952</v>
      </c>
      <c r="F630" s="236">
        <v>14.262091027053822</v>
      </c>
    </row>
    <row r="631" spans="1:6" ht="36">
      <c r="A631" s="108">
        <v>15</v>
      </c>
      <c r="B631" s="222" t="s">
        <v>796</v>
      </c>
      <c r="C631" s="130" t="s">
        <v>838</v>
      </c>
      <c r="D631" s="108">
        <v>80</v>
      </c>
      <c r="E631" s="236">
        <v>5.3330468584068784</v>
      </c>
      <c r="F631" s="236">
        <v>426.64374867255026</v>
      </c>
    </row>
    <row r="632" spans="1:6" ht="18">
      <c r="A632" s="136">
        <v>16</v>
      </c>
      <c r="B632" s="221" t="s">
        <v>643</v>
      </c>
      <c r="C632" s="220" t="s">
        <v>473</v>
      </c>
      <c r="D632" s="67">
        <f>0.8*0.000222</f>
        <v>1.7760000000000001E-4</v>
      </c>
      <c r="E632" s="236">
        <v>434.90235266471171</v>
      </c>
      <c r="F632" s="236">
        <v>7.7238657833252816E-2</v>
      </c>
    </row>
    <row r="633" spans="1:6" ht="18">
      <c r="A633" s="202">
        <v>17</v>
      </c>
      <c r="B633" s="142" t="s">
        <v>502</v>
      </c>
      <c r="C633" s="129" t="s">
        <v>473</v>
      </c>
      <c r="D633" s="67">
        <f>0.8*0.000888</f>
        <v>7.1040000000000003E-4</v>
      </c>
      <c r="E633" s="236">
        <v>424.0991234572532</v>
      </c>
      <c r="F633" s="236">
        <v>0.3012800173040327</v>
      </c>
    </row>
    <row r="634" spans="1:6" ht="18">
      <c r="A634" s="108">
        <v>18</v>
      </c>
      <c r="B634" s="222" t="s">
        <v>897</v>
      </c>
      <c r="C634" s="130" t="s">
        <v>650</v>
      </c>
      <c r="D634" s="110">
        <v>56.6</v>
      </c>
      <c r="E634" s="236">
        <v>1.5237276738305365</v>
      </c>
      <c r="F634" s="236">
        <v>86.242986338808379</v>
      </c>
    </row>
    <row r="635" spans="1:6">
      <c r="A635" s="371">
        <v>19</v>
      </c>
      <c r="B635" s="369" t="s">
        <v>797</v>
      </c>
      <c r="C635" s="371" t="s">
        <v>841</v>
      </c>
      <c r="D635" s="380">
        <v>0.60399999999999998</v>
      </c>
      <c r="E635" s="287">
        <v>151.31116137697563</v>
      </c>
      <c r="F635" s="287">
        <v>91.391941471693272</v>
      </c>
    </row>
    <row r="636" spans="1:6">
      <c r="A636" s="375"/>
      <c r="B636" s="374"/>
      <c r="C636" s="375"/>
      <c r="D636" s="381"/>
      <c r="E636" s="288"/>
      <c r="F636" s="288"/>
    </row>
    <row r="637" spans="1:6">
      <c r="A637" s="376"/>
      <c r="B637" s="370"/>
      <c r="C637" s="372"/>
      <c r="D637" s="382"/>
      <c r="E637" s="289"/>
      <c r="F637" s="289"/>
    </row>
    <row r="638" spans="1:6" ht="18">
      <c r="A638" s="108">
        <v>20</v>
      </c>
      <c r="B638" s="222" t="s">
        <v>798</v>
      </c>
      <c r="C638" s="130" t="s">
        <v>840</v>
      </c>
      <c r="D638" s="110">
        <v>2.2000000000000002</v>
      </c>
      <c r="E638" s="236">
        <v>72.775349032788725</v>
      </c>
      <c r="F638" s="236">
        <v>160.1057678721352</v>
      </c>
    </row>
    <row r="639" spans="1:6" ht="18">
      <c r="A639" s="217">
        <v>21</v>
      </c>
      <c r="B639" s="219" t="s">
        <v>799</v>
      </c>
      <c r="C639" s="217" t="s">
        <v>837</v>
      </c>
      <c r="D639" s="128">
        <v>200</v>
      </c>
      <c r="E639" s="236">
        <v>0.48759285562577165</v>
      </c>
      <c r="F639" s="236">
        <v>97.518571125154338</v>
      </c>
    </row>
    <row r="640" spans="1:6">
      <c r="A640" s="371">
        <v>22</v>
      </c>
      <c r="B640" s="369" t="s">
        <v>800</v>
      </c>
      <c r="C640" s="371" t="s">
        <v>801</v>
      </c>
      <c r="D640" s="377">
        <v>7.5</v>
      </c>
      <c r="E640" s="287">
        <v>65.371538635510149</v>
      </c>
      <c r="F640" s="287">
        <v>490.28653976632603</v>
      </c>
    </row>
    <row r="641" spans="1:6">
      <c r="A641" s="375"/>
      <c r="B641" s="374"/>
      <c r="C641" s="375"/>
      <c r="D641" s="378"/>
      <c r="E641" s="288"/>
      <c r="F641" s="288"/>
    </row>
    <row r="642" spans="1:6">
      <c r="A642" s="376"/>
      <c r="B642" s="370"/>
      <c r="C642" s="372"/>
      <c r="D642" s="379"/>
      <c r="E642" s="289"/>
      <c r="F642" s="289"/>
    </row>
    <row r="643" spans="1:6" ht="18">
      <c r="A643" s="72"/>
      <c r="B643" s="243" t="s">
        <v>802</v>
      </c>
      <c r="C643" s="243"/>
      <c r="D643" s="72"/>
      <c r="E643" s="236"/>
      <c r="F643" s="236"/>
    </row>
    <row r="644" spans="1:6" ht="18">
      <c r="A644" s="215">
        <v>1</v>
      </c>
      <c r="B644" s="222" t="s">
        <v>779</v>
      </c>
      <c r="C644" s="130" t="s">
        <v>469</v>
      </c>
      <c r="D644" s="215">
        <v>4.125</v>
      </c>
      <c r="E644" s="236">
        <v>5.9130008802262779</v>
      </c>
      <c r="F644" s="236">
        <v>24.391128630933395</v>
      </c>
    </row>
    <row r="645" spans="1:6" ht="36">
      <c r="A645" s="83">
        <v>2</v>
      </c>
      <c r="B645" s="222" t="s">
        <v>780</v>
      </c>
      <c r="C645" s="130" t="s">
        <v>469</v>
      </c>
      <c r="D645" s="215">
        <v>0.375</v>
      </c>
      <c r="E645" s="236">
        <v>15.969107477509089</v>
      </c>
      <c r="F645" s="236">
        <v>5.9884153040659083</v>
      </c>
    </row>
    <row r="646" spans="1:6" ht="18">
      <c r="A646" s="202">
        <v>3</v>
      </c>
      <c r="B646" s="142" t="s">
        <v>497</v>
      </c>
      <c r="C646" s="129" t="s">
        <v>471</v>
      </c>
      <c r="D646" s="115">
        <f>0.006/1.8</f>
        <v>3.3333333333333331E-3</v>
      </c>
      <c r="E646" s="236">
        <v>866.30230421665362</v>
      </c>
      <c r="F646" s="236">
        <v>2.8876743473888453</v>
      </c>
    </row>
    <row r="647" spans="1:6" ht="18">
      <c r="A647" s="214">
        <v>4</v>
      </c>
      <c r="B647" s="142" t="s">
        <v>845</v>
      </c>
      <c r="C647" s="129" t="s">
        <v>473</v>
      </c>
      <c r="D647" s="52">
        <v>6</v>
      </c>
      <c r="E647" s="236">
        <v>1.9835143018022614</v>
      </c>
      <c r="F647" s="236">
        <v>11.901085810813568</v>
      </c>
    </row>
    <row r="648" spans="1:6" ht="18">
      <c r="A648" s="72"/>
      <c r="B648" s="243" t="s">
        <v>803</v>
      </c>
      <c r="C648" s="243"/>
      <c r="D648" s="72"/>
      <c r="E648" s="236"/>
      <c r="F648" s="236"/>
    </row>
    <row r="649" spans="1:6" ht="18">
      <c r="A649" s="202">
        <v>1</v>
      </c>
      <c r="B649" s="240" t="s">
        <v>470</v>
      </c>
      <c r="C649" s="129" t="s">
        <v>471</v>
      </c>
      <c r="D649" s="49">
        <v>0.20130000000000001</v>
      </c>
      <c r="E649" s="236">
        <v>762.53605453894511</v>
      </c>
      <c r="F649" s="236">
        <v>153.49850777868966</v>
      </c>
    </row>
    <row r="650" spans="1:6" ht="54">
      <c r="A650" s="99">
        <v>2</v>
      </c>
      <c r="B650" s="222" t="s">
        <v>804</v>
      </c>
      <c r="C650" s="257" t="s">
        <v>805</v>
      </c>
      <c r="D650" s="99">
        <v>49.9</v>
      </c>
      <c r="E650" s="236">
        <v>1.712941492106788</v>
      </c>
      <c r="F650" s="236">
        <v>85.475780456128732</v>
      </c>
    </row>
    <row r="651" spans="1:6" ht="18">
      <c r="A651" s="108">
        <v>3</v>
      </c>
      <c r="B651" s="222" t="s">
        <v>891</v>
      </c>
      <c r="C651" s="130" t="s">
        <v>765</v>
      </c>
      <c r="D651" s="110">
        <v>151.4</v>
      </c>
      <c r="E651" s="236">
        <v>1.712941492106788</v>
      </c>
      <c r="F651" s="236">
        <v>259.33934190496768</v>
      </c>
    </row>
    <row r="652" spans="1:6" ht="18">
      <c r="A652" s="108">
        <v>4</v>
      </c>
      <c r="B652" s="222" t="s">
        <v>806</v>
      </c>
      <c r="C652" s="130" t="s">
        <v>837</v>
      </c>
      <c r="D652" s="108">
        <v>618</v>
      </c>
      <c r="E652" s="236">
        <v>3.8891236770263933</v>
      </c>
      <c r="F652" s="236">
        <v>2403.4784324023112</v>
      </c>
    </row>
    <row r="653" spans="1:6" ht="18">
      <c r="A653" s="108">
        <v>5</v>
      </c>
      <c r="B653" s="222" t="s">
        <v>807</v>
      </c>
      <c r="C653" s="130" t="s">
        <v>837</v>
      </c>
      <c r="D653" s="111">
        <v>618</v>
      </c>
      <c r="E653" s="236">
        <v>8.6852477408340581E-2</v>
      </c>
      <c r="F653" s="236">
        <v>53.674831038354483</v>
      </c>
    </row>
    <row r="654" spans="1:6" ht="18">
      <c r="A654" s="72"/>
      <c r="B654" s="243" t="s">
        <v>808</v>
      </c>
      <c r="C654" s="243"/>
      <c r="D654" s="72"/>
      <c r="E654" s="236"/>
      <c r="F654" s="236"/>
    </row>
    <row r="655" spans="1:6" ht="72">
      <c r="A655" s="116">
        <v>1</v>
      </c>
      <c r="B655" s="222" t="s">
        <v>809</v>
      </c>
      <c r="C655" s="258" t="s">
        <v>839</v>
      </c>
      <c r="D655" s="116">
        <v>21</v>
      </c>
      <c r="E655" s="236">
        <v>47.994089779501373</v>
      </c>
      <c r="F655" s="236">
        <v>1007.8758853695289</v>
      </c>
    </row>
    <row r="656" spans="1:6" ht="36">
      <c r="A656" s="113">
        <v>2</v>
      </c>
      <c r="B656" s="142" t="s">
        <v>784</v>
      </c>
      <c r="C656" s="253" t="s">
        <v>838</v>
      </c>
      <c r="D656" s="131">
        <v>21</v>
      </c>
      <c r="E656" s="236">
        <v>20.65212874579225</v>
      </c>
      <c r="F656" s="236">
        <v>433.69470366163733</v>
      </c>
    </row>
    <row r="657" spans="1:6" ht="18">
      <c r="A657" s="113">
        <v>3</v>
      </c>
      <c r="B657" s="142" t="s">
        <v>810</v>
      </c>
      <c r="C657" s="130" t="s">
        <v>837</v>
      </c>
      <c r="D657" s="108">
        <v>42</v>
      </c>
      <c r="E657" s="236">
        <v>8.0605193945635385</v>
      </c>
      <c r="F657" s="236">
        <v>338.54181457166862</v>
      </c>
    </row>
    <row r="658" spans="1:6" ht="18">
      <c r="A658" s="113">
        <v>4</v>
      </c>
      <c r="B658" s="142" t="s">
        <v>811</v>
      </c>
      <c r="C658" s="130" t="s">
        <v>837</v>
      </c>
      <c r="D658" s="108">
        <v>84</v>
      </c>
      <c r="E658" s="236">
        <v>4.6930812353980524</v>
      </c>
      <c r="F658" s="236">
        <v>394.21882377343638</v>
      </c>
    </row>
    <row r="659" spans="1:6" ht="18">
      <c r="A659" s="113">
        <v>5</v>
      </c>
      <c r="B659" s="142" t="s">
        <v>812</v>
      </c>
      <c r="C659" s="130" t="s">
        <v>837</v>
      </c>
      <c r="D659" s="108">
        <v>21</v>
      </c>
      <c r="E659" s="236">
        <v>4.6473694051831362</v>
      </c>
      <c r="F659" s="236">
        <v>97.594757508845859</v>
      </c>
    </row>
    <row r="660" spans="1:6" ht="18">
      <c r="A660" s="202">
        <v>6</v>
      </c>
      <c r="B660" s="142" t="s">
        <v>813</v>
      </c>
      <c r="C660" s="129" t="s">
        <v>473</v>
      </c>
      <c r="D660" s="202">
        <v>0.27010000000000001</v>
      </c>
      <c r="E660" s="236">
        <v>723.77064506950489</v>
      </c>
      <c r="F660" s="236">
        <v>195.49045123327329</v>
      </c>
    </row>
    <row r="661" spans="1:6" ht="18">
      <c r="A661" s="202">
        <v>7</v>
      </c>
      <c r="B661" s="142" t="s">
        <v>814</v>
      </c>
      <c r="C661" s="129" t="s">
        <v>473</v>
      </c>
      <c r="D661" s="202">
        <v>3.61E-2</v>
      </c>
      <c r="E661" s="236">
        <v>723.77064506950489</v>
      </c>
      <c r="F661" s="236">
        <v>26.128120287009128</v>
      </c>
    </row>
    <row r="662" spans="1:6" ht="18">
      <c r="A662" s="202">
        <v>8</v>
      </c>
      <c r="B662" s="142" t="s">
        <v>815</v>
      </c>
      <c r="C662" s="129" t="s">
        <v>473</v>
      </c>
      <c r="D662" s="202">
        <v>0.1583</v>
      </c>
      <c r="E662" s="236">
        <v>723.77064506950489</v>
      </c>
      <c r="F662" s="236">
        <v>114.57289311450263</v>
      </c>
    </row>
    <row r="663" spans="1:6" ht="18">
      <c r="A663" s="202">
        <v>9</v>
      </c>
      <c r="B663" s="142" t="s">
        <v>816</v>
      </c>
      <c r="C663" s="129" t="s">
        <v>473</v>
      </c>
      <c r="D663" s="202">
        <v>2.23E-2</v>
      </c>
      <c r="E663" s="236">
        <v>723.77064506950489</v>
      </c>
      <c r="F663" s="236">
        <v>16.140085385049957</v>
      </c>
    </row>
    <row r="664" spans="1:6" ht="18">
      <c r="A664" s="108">
        <v>10</v>
      </c>
      <c r="B664" s="222" t="s">
        <v>897</v>
      </c>
      <c r="C664" s="130" t="s">
        <v>650</v>
      </c>
      <c r="D664" s="110">
        <v>19.2</v>
      </c>
      <c r="E664" s="236">
        <v>1.5237276738305365</v>
      </c>
      <c r="F664" s="236">
        <v>29.2555713375463</v>
      </c>
    </row>
    <row r="665" spans="1:6">
      <c r="A665" s="386">
        <v>11</v>
      </c>
      <c r="B665" s="392" t="s">
        <v>817</v>
      </c>
      <c r="C665" s="386" t="s">
        <v>818</v>
      </c>
      <c r="D665" s="389">
        <v>0.61</v>
      </c>
      <c r="E665" s="287">
        <v>114.32517582808997</v>
      </c>
      <c r="F665" s="287">
        <v>69.738357255134886</v>
      </c>
    </row>
    <row r="666" spans="1:6">
      <c r="A666" s="387"/>
      <c r="B666" s="393"/>
      <c r="C666" s="387"/>
      <c r="D666" s="390"/>
      <c r="E666" s="288"/>
      <c r="F666" s="288"/>
    </row>
    <row r="667" spans="1:6">
      <c r="A667" s="388"/>
      <c r="B667" s="394"/>
      <c r="C667" s="395"/>
      <c r="D667" s="391"/>
      <c r="E667" s="289"/>
      <c r="F667" s="289"/>
    </row>
    <row r="668" spans="1:6" ht="18">
      <c r="A668" s="108">
        <v>12</v>
      </c>
      <c r="B668" s="222" t="s">
        <v>798</v>
      </c>
      <c r="C668" s="130" t="s">
        <v>842</v>
      </c>
      <c r="D668" s="121">
        <v>1.155</v>
      </c>
      <c r="E668" s="236">
        <v>72.775349032788725</v>
      </c>
      <c r="F668" s="236">
        <v>84.05552813287099</v>
      </c>
    </row>
    <row r="669" spans="1:6" ht="18">
      <c r="A669" s="217">
        <v>13</v>
      </c>
      <c r="B669" s="219" t="s">
        <v>799</v>
      </c>
      <c r="C669" s="217" t="s">
        <v>837</v>
      </c>
      <c r="D669" s="128">
        <v>105</v>
      </c>
      <c r="E669" s="236">
        <v>0.48759285562577165</v>
      </c>
      <c r="F669" s="236">
        <v>51.197249840706029</v>
      </c>
    </row>
    <row r="670" spans="1:6">
      <c r="A670" s="371">
        <v>14</v>
      </c>
      <c r="B670" s="369" t="s">
        <v>800</v>
      </c>
      <c r="C670" s="371" t="s">
        <v>801</v>
      </c>
      <c r="D670" s="383">
        <v>4</v>
      </c>
      <c r="E670" s="287">
        <v>65.371538635510149</v>
      </c>
      <c r="F670" s="287">
        <v>261.48615454204059</v>
      </c>
    </row>
    <row r="671" spans="1:6">
      <c r="A671" s="375"/>
      <c r="B671" s="374"/>
      <c r="C671" s="375"/>
      <c r="D671" s="384"/>
      <c r="E671" s="288"/>
      <c r="F671" s="288"/>
    </row>
    <row r="672" spans="1:6">
      <c r="A672" s="376"/>
      <c r="B672" s="370"/>
      <c r="C672" s="372"/>
      <c r="D672" s="385"/>
      <c r="E672" s="289"/>
      <c r="F672" s="289"/>
    </row>
    <row r="673" spans="1:6" ht="18">
      <c r="A673" s="72"/>
      <c r="B673" s="259" t="s">
        <v>819</v>
      </c>
      <c r="C673" s="243"/>
      <c r="D673" s="72"/>
      <c r="E673" s="236"/>
      <c r="F673" s="236"/>
    </row>
    <row r="674" spans="1:6" ht="18">
      <c r="A674" s="116"/>
      <c r="B674" s="247" t="s">
        <v>820</v>
      </c>
      <c r="C674" s="139"/>
      <c r="D674" s="120"/>
      <c r="E674" s="236"/>
      <c r="F674" s="236"/>
    </row>
    <row r="675" spans="1:6" ht="36">
      <c r="A675" s="116">
        <v>1</v>
      </c>
      <c r="B675" s="140" t="s">
        <v>821</v>
      </c>
      <c r="C675" s="139" t="s">
        <v>842</v>
      </c>
      <c r="D675" s="122">
        <v>0.7</v>
      </c>
      <c r="E675" s="236">
        <v>303.93834334834423</v>
      </c>
      <c r="F675" s="236">
        <v>212.75684034384093</v>
      </c>
    </row>
    <row r="676" spans="1:6" ht="36">
      <c r="A676" s="116">
        <v>2</v>
      </c>
      <c r="B676" s="140" t="s">
        <v>822</v>
      </c>
      <c r="C676" s="139" t="s">
        <v>842</v>
      </c>
      <c r="D676" s="120">
        <v>0.46</v>
      </c>
      <c r="E676" s="236">
        <v>154.61303131295165</v>
      </c>
      <c r="F676" s="236">
        <v>71.121994403957771</v>
      </c>
    </row>
    <row r="677" spans="1:6" ht="18">
      <c r="A677" s="233"/>
      <c r="B677" s="247" t="s">
        <v>823</v>
      </c>
      <c r="C677" s="260"/>
      <c r="D677" s="126"/>
      <c r="E677" s="236"/>
      <c r="F677" s="236"/>
    </row>
    <row r="678" spans="1:6" ht="36">
      <c r="A678" s="116">
        <v>1</v>
      </c>
      <c r="B678" s="222" t="s">
        <v>824</v>
      </c>
      <c r="C678" s="125" t="s">
        <v>838</v>
      </c>
      <c r="D678" s="116">
        <v>1</v>
      </c>
      <c r="E678" s="236">
        <v>63.135313449213392</v>
      </c>
      <c r="F678" s="236">
        <v>63.135313449213392</v>
      </c>
    </row>
    <row r="679" spans="1:6" ht="36">
      <c r="A679" s="116">
        <v>2</v>
      </c>
      <c r="B679" s="140" t="s">
        <v>825</v>
      </c>
      <c r="C679" s="139" t="s">
        <v>838</v>
      </c>
      <c r="D679" s="116">
        <v>1</v>
      </c>
      <c r="E679" s="236">
        <v>9.9569916803165537</v>
      </c>
      <c r="F679" s="236">
        <v>9.9569916803165537</v>
      </c>
    </row>
    <row r="680" spans="1:6" ht="36">
      <c r="A680" s="116">
        <v>3</v>
      </c>
      <c r="B680" s="140" t="s">
        <v>826</v>
      </c>
      <c r="C680" s="139" t="s">
        <v>838</v>
      </c>
      <c r="D680" s="116">
        <v>1</v>
      </c>
      <c r="E680" s="236">
        <v>7.6042094266540179</v>
      </c>
      <c r="F680" s="236">
        <v>7.6042094266540179</v>
      </c>
    </row>
    <row r="681" spans="1:6" ht="36">
      <c r="A681" s="116">
        <v>4</v>
      </c>
      <c r="B681" s="140" t="s">
        <v>827</v>
      </c>
      <c r="C681" s="139" t="s">
        <v>838</v>
      </c>
      <c r="D681" s="116">
        <v>1</v>
      </c>
      <c r="E681" s="236">
        <v>7.1592533614405953</v>
      </c>
      <c r="F681" s="236">
        <v>7.1592533614405953</v>
      </c>
    </row>
    <row r="682" spans="1:6" ht="36">
      <c r="A682" s="116">
        <v>5</v>
      </c>
      <c r="B682" s="222" t="s">
        <v>828</v>
      </c>
      <c r="C682" s="139" t="s">
        <v>838</v>
      </c>
      <c r="D682" s="116">
        <v>1</v>
      </c>
      <c r="E682" s="236">
        <v>7.1592533614405953</v>
      </c>
      <c r="F682" s="236">
        <v>7.1592533614405953</v>
      </c>
    </row>
    <row r="683" spans="1:6" ht="18">
      <c r="A683" s="116"/>
      <c r="B683" s="247" t="s">
        <v>820</v>
      </c>
      <c r="C683" s="139"/>
      <c r="D683" s="120"/>
      <c r="E683" s="236"/>
      <c r="F683" s="236"/>
    </row>
    <row r="684" spans="1:6" ht="36">
      <c r="A684" s="116">
        <v>1</v>
      </c>
      <c r="B684" s="140" t="s">
        <v>829</v>
      </c>
      <c r="C684" s="139" t="s">
        <v>842</v>
      </c>
      <c r="D684" s="120">
        <v>4.95</v>
      </c>
      <c r="E684" s="236">
        <v>244.51296406895329</v>
      </c>
      <c r="F684" s="236">
        <v>1210.3391721413188</v>
      </c>
    </row>
    <row r="685" spans="1:6" ht="36">
      <c r="A685" s="116">
        <v>2</v>
      </c>
      <c r="B685" s="140" t="s">
        <v>830</v>
      </c>
      <c r="C685" s="139" t="s">
        <v>842</v>
      </c>
      <c r="D685" s="120">
        <v>1.27</v>
      </c>
      <c r="E685" s="236">
        <v>133.28084387932412</v>
      </c>
      <c r="F685" s="236">
        <v>169.26667172674163</v>
      </c>
    </row>
    <row r="686" spans="1:6" ht="36">
      <c r="A686" s="116">
        <v>3</v>
      </c>
      <c r="B686" s="140" t="s">
        <v>831</v>
      </c>
      <c r="C686" s="139" t="s">
        <v>842</v>
      </c>
      <c r="D686" s="127">
        <v>1.1950000000000001</v>
      </c>
      <c r="E686" s="236">
        <v>160.70794200827379</v>
      </c>
      <c r="F686" s="236">
        <v>192.0459906998872</v>
      </c>
    </row>
    <row r="687" spans="1:6" ht="18">
      <c r="A687" s="217">
        <v>4</v>
      </c>
      <c r="B687" s="219" t="s">
        <v>832</v>
      </c>
      <c r="C687" s="217" t="s">
        <v>837</v>
      </c>
      <c r="D687" s="128">
        <v>102</v>
      </c>
      <c r="E687" s="236">
        <v>0.86852477408340578</v>
      </c>
      <c r="F687" s="236">
        <v>88.589526956507399</v>
      </c>
    </row>
    <row r="688" spans="1:6" ht="36">
      <c r="A688" s="116">
        <v>5</v>
      </c>
      <c r="B688" s="124" t="s">
        <v>833</v>
      </c>
      <c r="C688" s="125" t="s">
        <v>839</v>
      </c>
      <c r="D688" s="232">
        <v>1</v>
      </c>
      <c r="E688" s="236">
        <v>69.324810613488083</v>
      </c>
      <c r="F688" s="236">
        <v>69.324810613488083</v>
      </c>
    </row>
    <row r="689" spans="1:9" ht="18">
      <c r="A689" s="116"/>
      <c r="B689" s="247" t="s">
        <v>834</v>
      </c>
      <c r="C689" s="139"/>
      <c r="D689" s="120"/>
      <c r="E689" s="236"/>
      <c r="F689" s="236"/>
    </row>
    <row r="690" spans="1:9" ht="36">
      <c r="A690" s="116">
        <v>1</v>
      </c>
      <c r="B690" s="222" t="s">
        <v>835</v>
      </c>
      <c r="C690" s="258" t="s">
        <v>839</v>
      </c>
      <c r="D690" s="119">
        <v>6</v>
      </c>
      <c r="E690" s="236">
        <v>43.303555143069964</v>
      </c>
      <c r="F690" s="236">
        <v>259.8213308584198</v>
      </c>
    </row>
    <row r="691" spans="1:9" ht="19.5">
      <c r="A691" s="11"/>
      <c r="B691" s="272" t="s">
        <v>904</v>
      </c>
      <c r="C691" s="28"/>
      <c r="D691" s="134"/>
      <c r="E691" s="134"/>
      <c r="F691" s="134">
        <f>SUM(F11:F690)</f>
        <v>129891.3611879473</v>
      </c>
      <c r="I691" s="134"/>
    </row>
    <row r="692" spans="1:9" ht="19.5">
      <c r="A692" s="14"/>
      <c r="B692" s="272" t="s">
        <v>905</v>
      </c>
      <c r="C692" s="28"/>
      <c r="D692" s="14"/>
      <c r="E692" s="15"/>
      <c r="F692" s="16">
        <f>F691*20%</f>
        <v>25978.272237589463</v>
      </c>
    </row>
    <row r="693" spans="1:9" ht="19.5">
      <c r="A693" s="14"/>
      <c r="B693" s="272" t="s">
        <v>904</v>
      </c>
      <c r="C693" s="28"/>
      <c r="D693" s="14"/>
      <c r="E693" s="15"/>
      <c r="F693" s="16">
        <f>F691+F692</f>
        <v>155869.63342553677</v>
      </c>
    </row>
    <row r="694" spans="1:9" ht="18">
      <c r="A694" s="71"/>
      <c r="B694" s="78"/>
      <c r="C694" s="78"/>
      <c r="D694" s="78"/>
      <c r="E694" s="18"/>
      <c r="F694" s="18"/>
    </row>
    <row r="695" spans="1:9" ht="19.5">
      <c r="A695" s="71"/>
      <c r="B695" s="273" t="s">
        <v>906</v>
      </c>
      <c r="C695" s="19"/>
      <c r="D695" s="21"/>
      <c r="E695" s="22" t="s">
        <v>907</v>
      </c>
      <c r="F695" s="18"/>
    </row>
    <row r="696" spans="1:9" ht="18">
      <c r="A696" s="71"/>
      <c r="B696" s="23"/>
      <c r="C696" s="23"/>
      <c r="D696" s="25"/>
      <c r="E696" s="16"/>
      <c r="F696" s="18"/>
    </row>
    <row r="697" spans="1:9" ht="18">
      <c r="A697" s="71"/>
      <c r="B697" s="19"/>
      <c r="C697" s="19"/>
      <c r="D697" s="25"/>
      <c r="E697" s="27"/>
      <c r="F697" s="18"/>
    </row>
    <row r="698" spans="1:9" ht="18">
      <c r="A698" s="71"/>
      <c r="B698" s="26"/>
      <c r="C698" s="26"/>
      <c r="D698" s="26"/>
      <c r="E698" s="18"/>
      <c r="F698" s="18"/>
    </row>
  </sheetData>
  <mergeCells count="548">
    <mergeCell ref="A670:A672"/>
    <mergeCell ref="D670:D672"/>
    <mergeCell ref="E670:E672"/>
    <mergeCell ref="F670:F672"/>
    <mergeCell ref="A665:A667"/>
    <mergeCell ref="D665:D667"/>
    <mergeCell ref="E665:E667"/>
    <mergeCell ref="F665:F667"/>
    <mergeCell ref="B665:B667"/>
    <mergeCell ref="C665:C667"/>
    <mergeCell ref="B670:B672"/>
    <mergeCell ref="C670:C672"/>
    <mergeCell ref="C640:C642"/>
    <mergeCell ref="A596:A597"/>
    <mergeCell ref="D596:D597"/>
    <mergeCell ref="E596:E597"/>
    <mergeCell ref="F596:F597"/>
    <mergeCell ref="A556:A557"/>
    <mergeCell ref="D556:D557"/>
    <mergeCell ref="E556:E557"/>
    <mergeCell ref="F556:F557"/>
    <mergeCell ref="B556:B557"/>
    <mergeCell ref="C556:C557"/>
    <mergeCell ref="B596:B597"/>
    <mergeCell ref="C596:C597"/>
    <mergeCell ref="A640:A642"/>
    <mergeCell ref="D640:D642"/>
    <mergeCell ref="E640:E642"/>
    <mergeCell ref="F640:F642"/>
    <mergeCell ref="A635:A637"/>
    <mergeCell ref="D635:D637"/>
    <mergeCell ref="E635:E637"/>
    <mergeCell ref="F635:F637"/>
    <mergeCell ref="B635:B637"/>
    <mergeCell ref="C635:C637"/>
    <mergeCell ref="B640:B642"/>
    <mergeCell ref="A519:A520"/>
    <mergeCell ref="D519:D520"/>
    <mergeCell ref="E519:E520"/>
    <mergeCell ref="F519:F520"/>
    <mergeCell ref="A517:A518"/>
    <mergeCell ref="D517:D518"/>
    <mergeCell ref="E517:E518"/>
    <mergeCell ref="F517:F518"/>
    <mergeCell ref="B517:B518"/>
    <mergeCell ref="C517:C518"/>
    <mergeCell ref="B519:B520"/>
    <mergeCell ref="C519:C520"/>
    <mergeCell ref="A498:A499"/>
    <mergeCell ref="D498:D499"/>
    <mergeCell ref="E498:E499"/>
    <mergeCell ref="F498:F499"/>
    <mergeCell ref="A496:A497"/>
    <mergeCell ref="D496:D497"/>
    <mergeCell ref="E496:E497"/>
    <mergeCell ref="F496:F497"/>
    <mergeCell ref="B496:B497"/>
    <mergeCell ref="C496:C497"/>
    <mergeCell ref="B498:B499"/>
    <mergeCell ref="C498:C499"/>
    <mergeCell ref="A486:A488"/>
    <mergeCell ref="D486:D488"/>
    <mergeCell ref="E486:E488"/>
    <mergeCell ref="F486:F488"/>
    <mergeCell ref="A466:A467"/>
    <mergeCell ref="D466:D467"/>
    <mergeCell ref="E466:E467"/>
    <mergeCell ref="F466:F467"/>
    <mergeCell ref="B466:B467"/>
    <mergeCell ref="C466:C467"/>
    <mergeCell ref="B486:B488"/>
    <mergeCell ref="C486:C488"/>
    <mergeCell ref="A464:A465"/>
    <mergeCell ref="D464:D465"/>
    <mergeCell ref="E464:E465"/>
    <mergeCell ref="F464:F465"/>
    <mergeCell ref="A422:A423"/>
    <mergeCell ref="D422:D423"/>
    <mergeCell ref="E422:E423"/>
    <mergeCell ref="F422:F423"/>
    <mergeCell ref="B422:B423"/>
    <mergeCell ref="C422:C423"/>
    <mergeCell ref="B464:B465"/>
    <mergeCell ref="C464:C465"/>
    <mergeCell ref="A419:A420"/>
    <mergeCell ref="D419:D420"/>
    <mergeCell ref="E419:E420"/>
    <mergeCell ref="F419:F420"/>
    <mergeCell ref="A409:A414"/>
    <mergeCell ref="D409:D414"/>
    <mergeCell ref="E409:E414"/>
    <mergeCell ref="F409:F414"/>
    <mergeCell ref="B409:B414"/>
    <mergeCell ref="C409:C414"/>
    <mergeCell ref="B419:B420"/>
    <mergeCell ref="C419:C420"/>
    <mergeCell ref="A405:A408"/>
    <mergeCell ref="D405:D408"/>
    <mergeCell ref="E405:E408"/>
    <mergeCell ref="F405:F408"/>
    <mergeCell ref="A399:A401"/>
    <mergeCell ref="D399:D401"/>
    <mergeCell ref="E399:E401"/>
    <mergeCell ref="F399:F401"/>
    <mergeCell ref="B399:B401"/>
    <mergeCell ref="C399:C401"/>
    <mergeCell ref="B405:B408"/>
    <mergeCell ref="C405:C408"/>
    <mergeCell ref="A396:A397"/>
    <mergeCell ref="D396:D397"/>
    <mergeCell ref="E396:E397"/>
    <mergeCell ref="F396:F397"/>
    <mergeCell ref="A385:A389"/>
    <mergeCell ref="D385:D389"/>
    <mergeCell ref="E385:E389"/>
    <mergeCell ref="F385:F389"/>
    <mergeCell ref="B385:B389"/>
    <mergeCell ref="C385:C389"/>
    <mergeCell ref="B396:B397"/>
    <mergeCell ref="C396:C397"/>
    <mergeCell ref="A379:A380"/>
    <mergeCell ref="D379:D380"/>
    <mergeCell ref="E379:E380"/>
    <mergeCell ref="F379:F380"/>
    <mergeCell ref="A371:A374"/>
    <mergeCell ref="D371:D374"/>
    <mergeCell ref="E371:E374"/>
    <mergeCell ref="F371:F374"/>
    <mergeCell ref="B371:B374"/>
    <mergeCell ref="C371:C374"/>
    <mergeCell ref="B379:B380"/>
    <mergeCell ref="C379:C380"/>
    <mergeCell ref="A362:A365"/>
    <mergeCell ref="D362:D365"/>
    <mergeCell ref="E362:E365"/>
    <mergeCell ref="F362:F365"/>
    <mergeCell ref="A354:A357"/>
    <mergeCell ref="D354:D357"/>
    <mergeCell ref="E354:E357"/>
    <mergeCell ref="F354:F357"/>
    <mergeCell ref="B354:B357"/>
    <mergeCell ref="C354:C357"/>
    <mergeCell ref="B362:B365"/>
    <mergeCell ref="C362:C365"/>
    <mergeCell ref="A351:A352"/>
    <mergeCell ref="D351:D352"/>
    <mergeCell ref="E351:E352"/>
    <mergeCell ref="F351:F352"/>
    <mergeCell ref="A348:A349"/>
    <mergeCell ref="D348:D349"/>
    <mergeCell ref="E348:E349"/>
    <mergeCell ref="F348:F349"/>
    <mergeCell ref="B348:B349"/>
    <mergeCell ref="C348:C349"/>
    <mergeCell ref="B351:B352"/>
    <mergeCell ref="C351:C352"/>
    <mergeCell ref="A342:A345"/>
    <mergeCell ref="D342:D345"/>
    <mergeCell ref="E342:E345"/>
    <mergeCell ref="F342:F345"/>
    <mergeCell ref="A338:A341"/>
    <mergeCell ref="D338:D341"/>
    <mergeCell ref="E338:E341"/>
    <mergeCell ref="F338:F341"/>
    <mergeCell ref="B338:B341"/>
    <mergeCell ref="C338:C341"/>
    <mergeCell ref="B342:B345"/>
    <mergeCell ref="C342:C345"/>
    <mergeCell ref="A318:A319"/>
    <mergeCell ref="D318:D319"/>
    <mergeCell ref="E318:E319"/>
    <mergeCell ref="F318:F319"/>
    <mergeCell ref="A316:A317"/>
    <mergeCell ref="D316:D317"/>
    <mergeCell ref="E316:E317"/>
    <mergeCell ref="F316:F317"/>
    <mergeCell ref="B316:B317"/>
    <mergeCell ref="C316:C317"/>
    <mergeCell ref="B318:B319"/>
    <mergeCell ref="C318:C319"/>
    <mergeCell ref="A314:A315"/>
    <mergeCell ref="D314:D315"/>
    <mergeCell ref="E314:E315"/>
    <mergeCell ref="F314:F315"/>
    <mergeCell ref="A312:A313"/>
    <mergeCell ref="D312:D313"/>
    <mergeCell ref="E312:E313"/>
    <mergeCell ref="F312:F313"/>
    <mergeCell ref="B312:B313"/>
    <mergeCell ref="C312:C313"/>
    <mergeCell ref="B314:B315"/>
    <mergeCell ref="C314:C315"/>
    <mergeCell ref="A310:A311"/>
    <mergeCell ref="D310:D311"/>
    <mergeCell ref="E310:E311"/>
    <mergeCell ref="F310:F311"/>
    <mergeCell ref="A308:A309"/>
    <mergeCell ref="D308:D309"/>
    <mergeCell ref="E308:E309"/>
    <mergeCell ref="F308:F309"/>
    <mergeCell ref="B308:B309"/>
    <mergeCell ref="C308:C309"/>
    <mergeCell ref="B310:B311"/>
    <mergeCell ref="C310:C311"/>
    <mergeCell ref="A306:A307"/>
    <mergeCell ref="D306:D307"/>
    <mergeCell ref="E306:E307"/>
    <mergeCell ref="F306:F307"/>
    <mergeCell ref="A303:A304"/>
    <mergeCell ref="D303:D304"/>
    <mergeCell ref="E303:E304"/>
    <mergeCell ref="F303:F304"/>
    <mergeCell ref="B303:B304"/>
    <mergeCell ref="C303:C304"/>
    <mergeCell ref="B306:B307"/>
    <mergeCell ref="C306:C307"/>
    <mergeCell ref="A301:A302"/>
    <mergeCell ref="D301:D302"/>
    <mergeCell ref="E301:E302"/>
    <mergeCell ref="F301:F302"/>
    <mergeCell ref="A299:A300"/>
    <mergeCell ref="D299:D300"/>
    <mergeCell ref="E299:E300"/>
    <mergeCell ref="F299:F300"/>
    <mergeCell ref="B299:B300"/>
    <mergeCell ref="C299:C300"/>
    <mergeCell ref="B301:B302"/>
    <mergeCell ref="C301:C302"/>
    <mergeCell ref="A297:A298"/>
    <mergeCell ref="D297:D298"/>
    <mergeCell ref="E297:E298"/>
    <mergeCell ref="F297:F298"/>
    <mergeCell ref="A295:A296"/>
    <mergeCell ref="D295:D296"/>
    <mergeCell ref="E295:E296"/>
    <mergeCell ref="F295:F296"/>
    <mergeCell ref="B295:B296"/>
    <mergeCell ref="C295:C296"/>
    <mergeCell ref="B297:B298"/>
    <mergeCell ref="C297:C298"/>
    <mergeCell ref="A293:A294"/>
    <mergeCell ref="D293:D294"/>
    <mergeCell ref="E293:E294"/>
    <mergeCell ref="F293:F294"/>
    <mergeCell ref="A290:A291"/>
    <mergeCell ref="D290:D291"/>
    <mergeCell ref="E290:E291"/>
    <mergeCell ref="F290:F291"/>
    <mergeCell ref="B290:B291"/>
    <mergeCell ref="C290:C291"/>
    <mergeCell ref="B293:B294"/>
    <mergeCell ref="C293:C294"/>
    <mergeCell ref="A281:A283"/>
    <mergeCell ref="D281:D283"/>
    <mergeCell ref="E281:E283"/>
    <mergeCell ref="F281:F283"/>
    <mergeCell ref="A272:A273"/>
    <mergeCell ref="D272:D273"/>
    <mergeCell ref="E272:E273"/>
    <mergeCell ref="F272:F273"/>
    <mergeCell ref="B272:B273"/>
    <mergeCell ref="C272:C273"/>
    <mergeCell ref="B281:B283"/>
    <mergeCell ref="C281:C283"/>
    <mergeCell ref="A269:A270"/>
    <mergeCell ref="D269:D270"/>
    <mergeCell ref="E269:E270"/>
    <mergeCell ref="F269:F270"/>
    <mergeCell ref="A265:A267"/>
    <mergeCell ref="D265:D267"/>
    <mergeCell ref="E265:E267"/>
    <mergeCell ref="F265:F267"/>
    <mergeCell ref="B265:B267"/>
    <mergeCell ref="C265:C267"/>
    <mergeCell ref="B269:B270"/>
    <mergeCell ref="C269:C270"/>
    <mergeCell ref="A253:A255"/>
    <mergeCell ref="D253:D255"/>
    <mergeCell ref="E253:E255"/>
    <mergeCell ref="F253:F255"/>
    <mergeCell ref="A249:A251"/>
    <mergeCell ref="D249:D251"/>
    <mergeCell ref="E249:E251"/>
    <mergeCell ref="F249:F251"/>
    <mergeCell ref="B249:B251"/>
    <mergeCell ref="C249:C251"/>
    <mergeCell ref="B253:B255"/>
    <mergeCell ref="C253:C255"/>
    <mergeCell ref="A244:A247"/>
    <mergeCell ref="D244:D247"/>
    <mergeCell ref="E244:E247"/>
    <mergeCell ref="F244:F247"/>
    <mergeCell ref="A240:A241"/>
    <mergeCell ref="D240:D241"/>
    <mergeCell ref="E240:E241"/>
    <mergeCell ref="F240:F241"/>
    <mergeCell ref="B240:B241"/>
    <mergeCell ref="C240:C241"/>
    <mergeCell ref="B244:B247"/>
    <mergeCell ref="C244:C247"/>
    <mergeCell ref="A236:A238"/>
    <mergeCell ref="D236:D238"/>
    <mergeCell ref="E236:E238"/>
    <mergeCell ref="F236:F238"/>
    <mergeCell ref="A230:A231"/>
    <mergeCell ref="D230:D231"/>
    <mergeCell ref="E230:E231"/>
    <mergeCell ref="F230:F231"/>
    <mergeCell ref="B230:B231"/>
    <mergeCell ref="C230:C231"/>
    <mergeCell ref="B236:B238"/>
    <mergeCell ref="C236:C238"/>
    <mergeCell ref="A227:A229"/>
    <mergeCell ref="D227:D229"/>
    <mergeCell ref="E227:E229"/>
    <mergeCell ref="F227:F229"/>
    <mergeCell ref="A223:A226"/>
    <mergeCell ref="D223:D226"/>
    <mergeCell ref="E223:E226"/>
    <mergeCell ref="F223:F226"/>
    <mergeCell ref="B223:B226"/>
    <mergeCell ref="C223:C226"/>
    <mergeCell ref="B227:B229"/>
    <mergeCell ref="C227:C229"/>
    <mergeCell ref="A216:A218"/>
    <mergeCell ref="D216:D218"/>
    <mergeCell ref="E216:E218"/>
    <mergeCell ref="F216:F218"/>
    <mergeCell ref="A212:A215"/>
    <mergeCell ref="D212:D215"/>
    <mergeCell ref="E212:E215"/>
    <mergeCell ref="F212:F215"/>
    <mergeCell ref="B212:B215"/>
    <mergeCell ref="C212:C215"/>
    <mergeCell ref="B216:B218"/>
    <mergeCell ref="C216:C218"/>
    <mergeCell ref="A205:A207"/>
    <mergeCell ref="D205:D207"/>
    <mergeCell ref="E205:E207"/>
    <mergeCell ref="F205:F207"/>
    <mergeCell ref="A201:A204"/>
    <mergeCell ref="D201:D204"/>
    <mergeCell ref="E201:E204"/>
    <mergeCell ref="F201:F204"/>
    <mergeCell ref="B201:B204"/>
    <mergeCell ref="C201:C204"/>
    <mergeCell ref="B205:B207"/>
    <mergeCell ref="C205:C207"/>
    <mergeCell ref="A184:A185"/>
    <mergeCell ref="D184:D185"/>
    <mergeCell ref="E184:E185"/>
    <mergeCell ref="F184:F185"/>
    <mergeCell ref="A181:A182"/>
    <mergeCell ref="D181:D182"/>
    <mergeCell ref="E181:E182"/>
    <mergeCell ref="F181:F182"/>
    <mergeCell ref="B181:B182"/>
    <mergeCell ref="C181:C182"/>
    <mergeCell ref="B184:B185"/>
    <mergeCell ref="C184:C185"/>
    <mergeCell ref="A179:A180"/>
    <mergeCell ref="D179:D180"/>
    <mergeCell ref="E179:E180"/>
    <mergeCell ref="F179:F180"/>
    <mergeCell ref="A175:A176"/>
    <mergeCell ref="D175:D176"/>
    <mergeCell ref="E175:E176"/>
    <mergeCell ref="F175:F176"/>
    <mergeCell ref="B175:B176"/>
    <mergeCell ref="C175:C176"/>
    <mergeCell ref="B179:B180"/>
    <mergeCell ref="C179:C180"/>
    <mergeCell ref="A171:A173"/>
    <mergeCell ref="D171:D173"/>
    <mergeCell ref="E171:E173"/>
    <mergeCell ref="F171:F173"/>
    <mergeCell ref="A167:A170"/>
    <mergeCell ref="D167:D170"/>
    <mergeCell ref="E167:E170"/>
    <mergeCell ref="F167:F170"/>
    <mergeCell ref="B167:B170"/>
    <mergeCell ref="C167:C170"/>
    <mergeCell ref="B171:B173"/>
    <mergeCell ref="C171:C173"/>
    <mergeCell ref="A165:A166"/>
    <mergeCell ref="D165:D166"/>
    <mergeCell ref="E165:E166"/>
    <mergeCell ref="F165:F166"/>
    <mergeCell ref="A161:A164"/>
    <mergeCell ref="D161:D164"/>
    <mergeCell ref="E161:E164"/>
    <mergeCell ref="F161:F164"/>
    <mergeCell ref="B161:B164"/>
    <mergeCell ref="C161:C164"/>
    <mergeCell ref="B165:B166"/>
    <mergeCell ref="C165:C166"/>
    <mergeCell ref="A150:A151"/>
    <mergeCell ref="D150:D151"/>
    <mergeCell ref="E150:E151"/>
    <mergeCell ref="F150:F151"/>
    <mergeCell ref="A147:A149"/>
    <mergeCell ref="D147:D149"/>
    <mergeCell ref="E147:E149"/>
    <mergeCell ref="F147:F149"/>
    <mergeCell ref="B147:B149"/>
    <mergeCell ref="C147:C149"/>
    <mergeCell ref="B150:B151"/>
    <mergeCell ref="C150:C151"/>
    <mergeCell ref="A145:A146"/>
    <mergeCell ref="D145:D146"/>
    <mergeCell ref="E145:E146"/>
    <mergeCell ref="F145:F146"/>
    <mergeCell ref="A143:A144"/>
    <mergeCell ref="D143:D144"/>
    <mergeCell ref="E143:E144"/>
    <mergeCell ref="F143:F144"/>
    <mergeCell ref="B143:B144"/>
    <mergeCell ref="C143:C144"/>
    <mergeCell ref="B145:B146"/>
    <mergeCell ref="C145:C146"/>
    <mergeCell ref="A139:A142"/>
    <mergeCell ref="D139:D142"/>
    <mergeCell ref="E139:E142"/>
    <mergeCell ref="F139:F142"/>
    <mergeCell ref="A129:A131"/>
    <mergeCell ref="D129:D131"/>
    <mergeCell ref="E129:E131"/>
    <mergeCell ref="F129:F131"/>
    <mergeCell ref="B129:B131"/>
    <mergeCell ref="C129:C131"/>
    <mergeCell ref="B139:B142"/>
    <mergeCell ref="C139:C142"/>
    <mergeCell ref="A126:A128"/>
    <mergeCell ref="D126:D128"/>
    <mergeCell ref="E126:E128"/>
    <mergeCell ref="F126:F128"/>
    <mergeCell ref="A108:A110"/>
    <mergeCell ref="D108:D110"/>
    <mergeCell ref="E108:E110"/>
    <mergeCell ref="F108:F110"/>
    <mergeCell ref="B108:B110"/>
    <mergeCell ref="C108:C110"/>
    <mergeCell ref="B126:B128"/>
    <mergeCell ref="C126:C128"/>
    <mergeCell ref="A104:A106"/>
    <mergeCell ref="D104:D106"/>
    <mergeCell ref="E104:E106"/>
    <mergeCell ref="F104:F106"/>
    <mergeCell ref="A101:A103"/>
    <mergeCell ref="D101:D103"/>
    <mergeCell ref="E101:E103"/>
    <mergeCell ref="F101:F103"/>
    <mergeCell ref="B101:B103"/>
    <mergeCell ref="C101:C103"/>
    <mergeCell ref="B104:B106"/>
    <mergeCell ref="C104:C106"/>
    <mergeCell ref="A88:A90"/>
    <mergeCell ref="D88:D90"/>
    <mergeCell ref="E88:E90"/>
    <mergeCell ref="F88:F90"/>
    <mergeCell ref="A84:A86"/>
    <mergeCell ref="D84:D86"/>
    <mergeCell ref="E84:E86"/>
    <mergeCell ref="F84:F86"/>
    <mergeCell ref="B84:B86"/>
    <mergeCell ref="C84:C86"/>
    <mergeCell ref="B88:B90"/>
    <mergeCell ref="C88:C90"/>
    <mergeCell ref="A81:A83"/>
    <mergeCell ref="D81:D83"/>
    <mergeCell ref="E81:E83"/>
    <mergeCell ref="F81:F83"/>
    <mergeCell ref="A72:A74"/>
    <mergeCell ref="D72:D74"/>
    <mergeCell ref="E72:E74"/>
    <mergeCell ref="F72:F74"/>
    <mergeCell ref="B72:B74"/>
    <mergeCell ref="C72:C74"/>
    <mergeCell ref="B81:B83"/>
    <mergeCell ref="C81:C83"/>
    <mergeCell ref="A61:A64"/>
    <mergeCell ref="D61:D64"/>
    <mergeCell ref="E61:E64"/>
    <mergeCell ref="F61:F64"/>
    <mergeCell ref="A58:A60"/>
    <mergeCell ref="D58:D60"/>
    <mergeCell ref="E58:E60"/>
    <mergeCell ref="F58:F60"/>
    <mergeCell ref="B58:B60"/>
    <mergeCell ref="C58:C60"/>
    <mergeCell ref="B61:B64"/>
    <mergeCell ref="C61:C64"/>
    <mergeCell ref="A48:A49"/>
    <mergeCell ref="D48:D49"/>
    <mergeCell ref="E48:E49"/>
    <mergeCell ref="F48:F49"/>
    <mergeCell ref="A45:A46"/>
    <mergeCell ref="D45:D46"/>
    <mergeCell ref="E45:E46"/>
    <mergeCell ref="F45:F46"/>
    <mergeCell ref="B45:B46"/>
    <mergeCell ref="C45:C46"/>
    <mergeCell ref="B48:B49"/>
    <mergeCell ref="C48:C49"/>
    <mergeCell ref="A41:A43"/>
    <mergeCell ref="D41:D43"/>
    <mergeCell ref="E41:E43"/>
    <mergeCell ref="F41:F43"/>
    <mergeCell ref="A38:A40"/>
    <mergeCell ref="D38:D40"/>
    <mergeCell ref="E38:E40"/>
    <mergeCell ref="F38:F40"/>
    <mergeCell ref="B38:B40"/>
    <mergeCell ref="C38:C40"/>
    <mergeCell ref="B41:B43"/>
    <mergeCell ref="C41:C43"/>
    <mergeCell ref="A35:A37"/>
    <mergeCell ref="D35:D37"/>
    <mergeCell ref="E35:E37"/>
    <mergeCell ref="F35:F37"/>
    <mergeCell ref="A32:A34"/>
    <mergeCell ref="D32:D34"/>
    <mergeCell ref="E32:E34"/>
    <mergeCell ref="F32:F34"/>
    <mergeCell ref="B32:B34"/>
    <mergeCell ref="C32:C34"/>
    <mergeCell ref="B35:B37"/>
    <mergeCell ref="C35:C37"/>
    <mergeCell ref="E4:E8"/>
    <mergeCell ref="F4:F8"/>
    <mergeCell ref="A2:F2"/>
    <mergeCell ref="A1:F1"/>
    <mergeCell ref="A15:A17"/>
    <mergeCell ref="D15:D17"/>
    <mergeCell ref="E15:E17"/>
    <mergeCell ref="F15:F17"/>
    <mergeCell ref="A11:A12"/>
    <mergeCell ref="D11:D12"/>
    <mergeCell ref="E11:E12"/>
    <mergeCell ref="F11:F12"/>
    <mergeCell ref="B11:B12"/>
    <mergeCell ref="C11:C12"/>
    <mergeCell ref="B15:B17"/>
    <mergeCell ref="C15:C17"/>
    <mergeCell ref="A5:A6"/>
    <mergeCell ref="B5:B6"/>
    <mergeCell ref="C5:C6"/>
    <mergeCell ref="D5:D6"/>
  </mergeCells>
  <pageMargins left="0.7" right="0.7" top="0.75" bottom="0.75" header="0.3" footer="0.3"/>
  <pageSetup paperSize="9" scale="83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9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283" t="s">
        <v>19</v>
      </c>
      <c r="B1" s="283"/>
      <c r="C1" s="283"/>
      <c r="D1" s="283"/>
      <c r="E1" s="284"/>
      <c r="F1" s="284"/>
    </row>
    <row r="2" spans="1:6" ht="45.75" customHeight="1">
      <c r="A2" s="280" t="s">
        <v>66</v>
      </c>
      <c r="B2" s="281"/>
      <c r="C2" s="281"/>
      <c r="D2" s="281"/>
      <c r="E2" s="282"/>
      <c r="F2" s="282"/>
    </row>
    <row r="3" spans="1:6" ht="15.75">
      <c r="A3" s="1"/>
      <c r="B3" s="1"/>
      <c r="C3" s="2"/>
      <c r="D3" s="2"/>
      <c r="E3" s="3"/>
      <c r="F3" s="3"/>
    </row>
    <row r="4" spans="1:6">
      <c r="A4" s="431" t="s">
        <v>1</v>
      </c>
      <c r="B4" s="434" t="s">
        <v>2</v>
      </c>
      <c r="C4" s="434" t="s">
        <v>3</v>
      </c>
      <c r="D4" s="434" t="s">
        <v>4</v>
      </c>
      <c r="E4" s="437" t="s">
        <v>5</v>
      </c>
      <c r="F4" s="440" t="s">
        <v>6</v>
      </c>
    </row>
    <row r="5" spans="1:6">
      <c r="A5" s="432"/>
      <c r="B5" s="435"/>
      <c r="C5" s="435"/>
      <c r="D5" s="435"/>
      <c r="E5" s="438"/>
      <c r="F5" s="441"/>
    </row>
    <row r="6" spans="1:6">
      <c r="A6" s="432"/>
      <c r="B6" s="435"/>
      <c r="C6" s="435"/>
      <c r="D6" s="435"/>
      <c r="E6" s="438"/>
      <c r="F6" s="441"/>
    </row>
    <row r="7" spans="1:6">
      <c r="A7" s="432"/>
      <c r="B7" s="435"/>
      <c r="C7" s="435"/>
      <c r="D7" s="435"/>
      <c r="E7" s="438"/>
      <c r="F7" s="441"/>
    </row>
    <row r="8" spans="1:6">
      <c r="A8" s="433"/>
      <c r="B8" s="436"/>
      <c r="C8" s="436"/>
      <c r="D8" s="436"/>
      <c r="E8" s="439"/>
      <c r="F8" s="442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s="70" customFormat="1" ht="18">
      <c r="A10" s="30"/>
      <c r="B10" s="31" t="s">
        <v>33</v>
      </c>
      <c r="C10" s="30"/>
      <c r="D10" s="30"/>
      <c r="E10" s="199"/>
      <c r="F10" s="199"/>
    </row>
    <row r="11" spans="1:6" s="70" customFormat="1" ht="18" customHeight="1">
      <c r="A11" s="285">
        <v>1</v>
      </c>
      <c r="B11" s="415" t="s">
        <v>67</v>
      </c>
      <c r="C11" s="285" t="s">
        <v>9</v>
      </c>
      <c r="D11" s="286">
        <v>15.94</v>
      </c>
      <c r="E11" s="287">
        <v>813.96298741441149</v>
      </c>
      <c r="F11" s="287">
        <v>12974.570019385719</v>
      </c>
    </row>
    <row r="12" spans="1:6" s="70" customFormat="1" ht="18" customHeight="1">
      <c r="A12" s="285"/>
      <c r="B12" s="415"/>
      <c r="C12" s="285"/>
      <c r="D12" s="286"/>
      <c r="E12" s="289"/>
      <c r="F12" s="289"/>
    </row>
    <row r="13" spans="1:6" s="70" customFormat="1" ht="18">
      <c r="A13" s="158">
        <v>2</v>
      </c>
      <c r="B13" s="159" t="s">
        <v>68</v>
      </c>
      <c r="C13" s="158" t="s">
        <v>9</v>
      </c>
      <c r="D13" s="158">
        <v>15.94</v>
      </c>
      <c r="E13" s="236">
        <v>151.64594442401091</v>
      </c>
      <c r="F13" s="236">
        <v>2417.2363541187337</v>
      </c>
    </row>
    <row r="14" spans="1:6" s="70" customFormat="1" ht="18">
      <c r="A14" s="158">
        <v>3</v>
      </c>
      <c r="B14" s="159" t="s">
        <v>185</v>
      </c>
      <c r="C14" s="158" t="s">
        <v>24</v>
      </c>
      <c r="D14" s="158">
        <f>1594*0.1</f>
        <v>159.4</v>
      </c>
      <c r="E14" s="236">
        <v>11.763960507609552</v>
      </c>
      <c r="F14" s="236">
        <v>1875.1753049129625</v>
      </c>
    </row>
    <row r="15" spans="1:6" s="70" customFormat="1" ht="18" customHeight="1">
      <c r="A15" s="285">
        <v>4</v>
      </c>
      <c r="B15" s="415" t="s">
        <v>69</v>
      </c>
      <c r="C15" s="285" t="s">
        <v>9</v>
      </c>
      <c r="D15" s="286">
        <v>15.94</v>
      </c>
      <c r="E15" s="287">
        <v>151.39040187703372</v>
      </c>
      <c r="F15" s="287">
        <v>2413.1630059199174</v>
      </c>
    </row>
    <row r="16" spans="1:6" s="70" customFormat="1" ht="18" customHeight="1">
      <c r="A16" s="285"/>
      <c r="B16" s="415"/>
      <c r="C16" s="285"/>
      <c r="D16" s="286"/>
      <c r="E16" s="288"/>
      <c r="F16" s="288"/>
    </row>
    <row r="17" spans="1:6" s="70" customFormat="1" ht="18" customHeight="1">
      <c r="A17" s="285"/>
      <c r="B17" s="415"/>
      <c r="C17" s="285"/>
      <c r="D17" s="286"/>
      <c r="E17" s="289"/>
      <c r="F17" s="289"/>
    </row>
    <row r="18" spans="1:6" s="70" customFormat="1" ht="18">
      <c r="A18" s="158">
        <v>5</v>
      </c>
      <c r="B18" s="159" t="s">
        <v>183</v>
      </c>
      <c r="C18" s="158" t="s">
        <v>29</v>
      </c>
      <c r="D18" s="47">
        <v>1721</v>
      </c>
      <c r="E18" s="236">
        <v>0.96310268819790901</v>
      </c>
      <c r="F18" s="236">
        <v>1657.4997263886016</v>
      </c>
    </row>
    <row r="19" spans="1:6" s="70" customFormat="1" ht="18">
      <c r="A19" s="175">
        <v>6</v>
      </c>
      <c r="B19" s="159" t="s">
        <v>347</v>
      </c>
      <c r="C19" s="175" t="s">
        <v>25</v>
      </c>
      <c r="D19" s="175">
        <f>1721*0.05</f>
        <v>86.050000000000011</v>
      </c>
      <c r="E19" s="236">
        <v>12.327763909446537</v>
      </c>
      <c r="F19" s="236">
        <v>1060.8040844078746</v>
      </c>
    </row>
    <row r="20" spans="1:6" s="70" customFormat="1" ht="18">
      <c r="A20" s="158">
        <v>7</v>
      </c>
      <c r="B20" s="159" t="s">
        <v>34</v>
      </c>
      <c r="C20" s="158" t="s">
        <v>9</v>
      </c>
      <c r="D20" s="160">
        <v>17.21</v>
      </c>
      <c r="E20" s="236">
        <v>14.808499112624053</v>
      </c>
      <c r="F20" s="236">
        <v>254.85426972825996</v>
      </c>
    </row>
    <row r="21" spans="1:6" s="70" customFormat="1" ht="18">
      <c r="A21" s="30"/>
      <c r="B21" s="31" t="s">
        <v>35</v>
      </c>
      <c r="C21" s="30"/>
      <c r="D21" s="30"/>
      <c r="E21" s="236"/>
      <c r="F21" s="236"/>
    </row>
    <row r="22" spans="1:6" s="70" customFormat="1" ht="18">
      <c r="A22" s="158">
        <v>1</v>
      </c>
      <c r="B22" s="48" t="s">
        <v>53</v>
      </c>
      <c r="C22" s="158" t="s">
        <v>36</v>
      </c>
      <c r="D22" s="161">
        <v>0.69299999999999995</v>
      </c>
      <c r="E22" s="236">
        <v>762.53605453894511</v>
      </c>
      <c r="F22" s="236">
        <v>528.4374857954889</v>
      </c>
    </row>
    <row r="23" spans="1:6" s="70" customFormat="1" ht="18">
      <c r="A23" s="158">
        <v>2</v>
      </c>
      <c r="B23" s="159" t="s">
        <v>54</v>
      </c>
      <c r="C23" s="158" t="s">
        <v>24</v>
      </c>
      <c r="D23" s="158">
        <v>120</v>
      </c>
      <c r="E23" s="236">
        <v>5.9130008802262779</v>
      </c>
      <c r="F23" s="236">
        <v>709.56010562715335</v>
      </c>
    </row>
    <row r="24" spans="1:6" s="70" customFormat="1" ht="36">
      <c r="A24" s="158">
        <v>3</v>
      </c>
      <c r="B24" s="159" t="s">
        <v>193</v>
      </c>
      <c r="C24" s="158" t="s">
        <v>36</v>
      </c>
      <c r="D24" s="161">
        <v>0.81299999999999994</v>
      </c>
      <c r="E24" s="236">
        <v>866.30230421665362</v>
      </c>
      <c r="F24" s="236">
        <v>704.30377332813941</v>
      </c>
    </row>
    <row r="25" spans="1:6" s="70" customFormat="1" ht="18">
      <c r="A25" s="175">
        <v>4</v>
      </c>
      <c r="B25" s="159" t="s">
        <v>346</v>
      </c>
      <c r="C25" s="175" t="s">
        <v>8</v>
      </c>
      <c r="D25" s="51">
        <f>813*1.8</f>
        <v>1463.4</v>
      </c>
      <c r="E25" s="236">
        <v>1.9835143018022614</v>
      </c>
      <c r="F25" s="236">
        <v>2902.6748292574298</v>
      </c>
    </row>
    <row r="26" spans="1:6" s="70" customFormat="1" ht="36">
      <c r="A26" s="158">
        <v>5</v>
      </c>
      <c r="B26" s="48" t="s">
        <v>88</v>
      </c>
      <c r="C26" s="158" t="s">
        <v>36</v>
      </c>
      <c r="D26" s="161">
        <v>4.4999999999999998E-2</v>
      </c>
      <c r="E26" s="236">
        <v>1195.0368436961301</v>
      </c>
      <c r="F26" s="236">
        <v>53.77665796632585</v>
      </c>
    </row>
    <row r="27" spans="1:6" s="70" customFormat="1" ht="18">
      <c r="A27" s="175">
        <v>6</v>
      </c>
      <c r="B27" s="159" t="s">
        <v>346</v>
      </c>
      <c r="C27" s="175" t="s">
        <v>8</v>
      </c>
      <c r="D27" s="52">
        <f>45*1.8</f>
        <v>81</v>
      </c>
      <c r="E27" s="236">
        <v>1.9835143018022614</v>
      </c>
      <c r="F27" s="236">
        <v>160.66465844598318</v>
      </c>
    </row>
    <row r="28" spans="1:6" s="70" customFormat="1" ht="18">
      <c r="A28" s="158">
        <v>7</v>
      </c>
      <c r="B28" s="29" t="s">
        <v>90</v>
      </c>
      <c r="C28" s="158" t="s">
        <v>32</v>
      </c>
      <c r="D28" s="158">
        <v>381</v>
      </c>
      <c r="E28" s="236">
        <v>1.3410929831441045</v>
      </c>
      <c r="F28" s="236">
        <v>510.95642657790381</v>
      </c>
    </row>
    <row r="29" spans="1:6" s="70" customFormat="1" ht="36">
      <c r="A29" s="158">
        <v>8</v>
      </c>
      <c r="B29" s="159" t="s">
        <v>89</v>
      </c>
      <c r="C29" s="158" t="s">
        <v>8</v>
      </c>
      <c r="D29" s="158">
        <f>57*1.8</f>
        <v>102.60000000000001</v>
      </c>
      <c r="E29" s="236">
        <v>2.6845401793548613</v>
      </c>
      <c r="F29" s="236">
        <v>275.43382240180881</v>
      </c>
    </row>
    <row r="30" spans="1:6" s="70" customFormat="1" ht="18">
      <c r="A30" s="175">
        <v>9</v>
      </c>
      <c r="B30" s="159" t="s">
        <v>346</v>
      </c>
      <c r="C30" s="175" t="s">
        <v>8</v>
      </c>
      <c r="D30" s="51">
        <f>57*1.8</f>
        <v>102.60000000000001</v>
      </c>
      <c r="E30" s="236">
        <v>1.9835143018022614</v>
      </c>
      <c r="F30" s="236">
        <v>203.50856736491204</v>
      </c>
    </row>
    <row r="31" spans="1:6" s="70" customFormat="1" ht="18">
      <c r="A31" s="30"/>
      <c r="B31" s="31" t="s">
        <v>78</v>
      </c>
      <c r="C31" s="30"/>
      <c r="D31" s="30"/>
      <c r="E31" s="236"/>
      <c r="F31" s="236"/>
    </row>
    <row r="32" spans="1:6" s="70" customFormat="1" ht="18" customHeight="1">
      <c r="A32" s="295">
        <v>1</v>
      </c>
      <c r="B32" s="416" t="s">
        <v>65</v>
      </c>
      <c r="C32" s="295" t="s">
        <v>24</v>
      </c>
      <c r="D32" s="295">
        <f>0.18*0.25*268</f>
        <v>12.059999999999999</v>
      </c>
      <c r="E32" s="287">
        <v>57.238321722405992</v>
      </c>
      <c r="F32" s="287">
        <v>690.29415997221611</v>
      </c>
    </row>
    <row r="33" spans="1:6" s="70" customFormat="1" ht="18" customHeight="1">
      <c r="A33" s="295"/>
      <c r="B33" s="416"/>
      <c r="C33" s="295"/>
      <c r="D33" s="295"/>
      <c r="E33" s="288"/>
      <c r="F33" s="288"/>
    </row>
    <row r="34" spans="1:6" s="70" customFormat="1" ht="18" customHeight="1">
      <c r="A34" s="295"/>
      <c r="B34" s="416"/>
      <c r="C34" s="295"/>
      <c r="D34" s="295"/>
      <c r="E34" s="289"/>
      <c r="F34" s="289"/>
    </row>
    <row r="35" spans="1:6" s="70" customFormat="1" ht="18" customHeight="1">
      <c r="A35" s="294">
        <v>2</v>
      </c>
      <c r="B35" s="415" t="s">
        <v>194</v>
      </c>
      <c r="C35" s="294" t="s">
        <v>32</v>
      </c>
      <c r="D35" s="294">
        <v>268</v>
      </c>
      <c r="E35" s="287">
        <v>7.3679972252493799</v>
      </c>
      <c r="F35" s="287">
        <v>1974.6232563668339</v>
      </c>
    </row>
    <row r="36" spans="1:6" s="70" customFormat="1" ht="18" customHeight="1">
      <c r="A36" s="294"/>
      <c r="B36" s="415"/>
      <c r="C36" s="294"/>
      <c r="D36" s="294"/>
      <c r="E36" s="288"/>
      <c r="F36" s="288"/>
    </row>
    <row r="37" spans="1:6" s="70" customFormat="1" ht="18" customHeight="1">
      <c r="A37" s="294"/>
      <c r="B37" s="415"/>
      <c r="C37" s="294"/>
      <c r="D37" s="294"/>
      <c r="E37" s="289"/>
      <c r="F37" s="289"/>
    </row>
    <row r="38" spans="1:6" s="70" customFormat="1" ht="18" customHeight="1">
      <c r="A38" s="295">
        <v>3</v>
      </c>
      <c r="B38" s="416" t="s">
        <v>65</v>
      </c>
      <c r="C38" s="295" t="s">
        <v>24</v>
      </c>
      <c r="D38" s="295">
        <f>0.18*0.35*379</f>
        <v>23.876999999999999</v>
      </c>
      <c r="E38" s="287">
        <v>57.238321722405992</v>
      </c>
      <c r="F38" s="287">
        <v>1366.6794077658878</v>
      </c>
    </row>
    <row r="39" spans="1:6" s="70" customFormat="1" ht="18" customHeight="1">
      <c r="A39" s="295"/>
      <c r="B39" s="416"/>
      <c r="C39" s="295"/>
      <c r="D39" s="295"/>
      <c r="E39" s="288"/>
      <c r="F39" s="288"/>
    </row>
    <row r="40" spans="1:6" s="70" customFormat="1" ht="18" customHeight="1">
      <c r="A40" s="295"/>
      <c r="B40" s="416"/>
      <c r="C40" s="295"/>
      <c r="D40" s="295"/>
      <c r="E40" s="289"/>
      <c r="F40" s="289"/>
    </row>
    <row r="41" spans="1:6" s="70" customFormat="1" ht="18" customHeight="1">
      <c r="A41" s="294">
        <v>4</v>
      </c>
      <c r="B41" s="415" t="s">
        <v>195</v>
      </c>
      <c r="C41" s="294" t="s">
        <v>32</v>
      </c>
      <c r="D41" s="294">
        <v>379</v>
      </c>
      <c r="E41" s="287">
        <v>12.320112165198625</v>
      </c>
      <c r="F41" s="287">
        <v>4669.3225106102782</v>
      </c>
    </row>
    <row r="42" spans="1:6" s="70" customFormat="1" ht="18" customHeight="1">
      <c r="A42" s="294"/>
      <c r="B42" s="415"/>
      <c r="C42" s="294"/>
      <c r="D42" s="294"/>
      <c r="E42" s="288"/>
      <c r="F42" s="288"/>
    </row>
    <row r="43" spans="1:6" s="70" customFormat="1" ht="18" customHeight="1">
      <c r="A43" s="294"/>
      <c r="B43" s="415"/>
      <c r="C43" s="294"/>
      <c r="D43" s="294"/>
      <c r="E43" s="289"/>
      <c r="F43" s="289"/>
    </row>
    <row r="44" spans="1:6" s="70" customFormat="1" ht="36">
      <c r="A44" s="158">
        <v>5</v>
      </c>
      <c r="B44" s="159" t="s">
        <v>38</v>
      </c>
      <c r="C44" s="158" t="s">
        <v>39</v>
      </c>
      <c r="D44" s="173">
        <v>3.5</v>
      </c>
      <c r="E44" s="236">
        <v>55.553677693315258</v>
      </c>
      <c r="F44" s="236">
        <v>194.43787192660341</v>
      </c>
    </row>
    <row r="45" spans="1:6" s="70" customFormat="1" ht="18" customHeight="1">
      <c r="A45" s="285">
        <v>6</v>
      </c>
      <c r="B45" s="415" t="s">
        <v>40</v>
      </c>
      <c r="C45" s="285" t="s">
        <v>27</v>
      </c>
      <c r="D45" s="285">
        <v>35</v>
      </c>
      <c r="E45" s="287">
        <v>3.0475713277555632</v>
      </c>
      <c r="F45" s="287">
        <v>106.66499647144471</v>
      </c>
    </row>
    <row r="46" spans="1:6" s="70" customFormat="1" ht="18" customHeight="1">
      <c r="A46" s="285"/>
      <c r="B46" s="415"/>
      <c r="C46" s="285"/>
      <c r="D46" s="285"/>
      <c r="E46" s="289"/>
      <c r="F46" s="289"/>
    </row>
    <row r="47" spans="1:6" s="70" customFormat="1" ht="36">
      <c r="A47" s="158">
        <v>7</v>
      </c>
      <c r="B47" s="159" t="s">
        <v>41</v>
      </c>
      <c r="C47" s="158" t="s">
        <v>39</v>
      </c>
      <c r="D47" s="53">
        <v>5</v>
      </c>
      <c r="E47" s="236">
        <v>11.69767618570156</v>
      </c>
      <c r="F47" s="236">
        <v>58.488380928507809</v>
      </c>
    </row>
    <row r="48" spans="1:6" s="70" customFormat="1" ht="18" customHeight="1">
      <c r="A48" s="285">
        <v>8</v>
      </c>
      <c r="B48" s="415" t="s">
        <v>42</v>
      </c>
      <c r="C48" s="285" t="s">
        <v>27</v>
      </c>
      <c r="D48" s="285">
        <v>50</v>
      </c>
      <c r="E48" s="287">
        <v>1.5904709569225821</v>
      </c>
      <c r="F48" s="287">
        <v>79.523547846129091</v>
      </c>
    </row>
    <row r="49" spans="1:6" s="70" customFormat="1" ht="18" customHeight="1">
      <c r="A49" s="285"/>
      <c r="B49" s="415"/>
      <c r="C49" s="285"/>
      <c r="D49" s="285"/>
      <c r="E49" s="289"/>
      <c r="F49" s="289"/>
    </row>
    <row r="50" spans="1:6" s="70" customFormat="1" ht="18">
      <c r="A50" s="158">
        <v>9</v>
      </c>
      <c r="B50" s="159" t="s">
        <v>43</v>
      </c>
      <c r="C50" s="158" t="s">
        <v>27</v>
      </c>
      <c r="D50" s="158">
        <v>39</v>
      </c>
      <c r="E50" s="236">
        <v>99.042298798984874</v>
      </c>
      <c r="F50" s="236">
        <v>3862.6496531604098</v>
      </c>
    </row>
    <row r="51" spans="1:6" s="70" customFormat="1" ht="18">
      <c r="A51" s="158">
        <v>10</v>
      </c>
      <c r="B51" s="159" t="s">
        <v>44</v>
      </c>
      <c r="C51" s="158" t="s">
        <v>27</v>
      </c>
      <c r="D51" s="158">
        <v>16</v>
      </c>
      <c r="E51" s="236">
        <v>39.357885815042756</v>
      </c>
      <c r="F51" s="236">
        <v>629.7261730406841</v>
      </c>
    </row>
    <row r="52" spans="1:6" s="70" customFormat="1" ht="18">
      <c r="A52" s="30"/>
      <c r="B52" s="31" t="s">
        <v>81</v>
      </c>
      <c r="C52" s="30"/>
      <c r="D52" s="30"/>
      <c r="E52" s="236"/>
      <c r="F52" s="236"/>
    </row>
    <row r="53" spans="1:6" s="70" customFormat="1" ht="36">
      <c r="A53" s="158">
        <v>1</v>
      </c>
      <c r="B53" s="48" t="s">
        <v>80</v>
      </c>
      <c r="C53" s="158" t="s">
        <v>36</v>
      </c>
      <c r="D53" s="49">
        <v>7.4800000000000005E-2</v>
      </c>
      <c r="E53" s="236">
        <v>1195.0368436961301</v>
      </c>
      <c r="F53" s="236">
        <v>89.388755908470543</v>
      </c>
    </row>
    <row r="54" spans="1:6" s="70" customFormat="1" ht="18">
      <c r="A54" s="175">
        <v>2</v>
      </c>
      <c r="B54" s="159" t="s">
        <v>346</v>
      </c>
      <c r="C54" s="175" t="s">
        <v>8</v>
      </c>
      <c r="D54" s="176">
        <f>74.8*1.8</f>
        <v>134.63999999999999</v>
      </c>
      <c r="E54" s="236">
        <v>1.9835143018022614</v>
      </c>
      <c r="F54" s="236">
        <v>267.06036559465645</v>
      </c>
    </row>
    <row r="55" spans="1:6" s="70" customFormat="1" ht="54">
      <c r="A55" s="158">
        <v>3</v>
      </c>
      <c r="B55" s="159" t="s">
        <v>82</v>
      </c>
      <c r="C55" s="158" t="s">
        <v>37</v>
      </c>
      <c r="D55" s="49">
        <v>7.2599999999999998E-2</v>
      </c>
      <c r="E55" s="236">
        <v>645.96966826322659</v>
      </c>
      <c r="F55" s="236">
        <v>46.897397915910247</v>
      </c>
    </row>
    <row r="56" spans="1:6" s="70" customFormat="1" ht="36">
      <c r="A56" s="158">
        <v>4</v>
      </c>
      <c r="B56" s="159" t="s">
        <v>83</v>
      </c>
      <c r="C56" s="158" t="s">
        <v>26</v>
      </c>
      <c r="D56" s="158">
        <v>46.2</v>
      </c>
      <c r="E56" s="236">
        <v>11.216414040841602</v>
      </c>
      <c r="F56" s="236">
        <v>518.19832868688195</v>
      </c>
    </row>
    <row r="57" spans="1:6" s="70" customFormat="1" ht="36">
      <c r="A57" s="158">
        <v>5</v>
      </c>
      <c r="B57" s="159" t="s">
        <v>189</v>
      </c>
      <c r="C57" s="158" t="s">
        <v>24</v>
      </c>
      <c r="D57" s="158">
        <v>6.6</v>
      </c>
      <c r="E57" s="236">
        <v>12.327763909446537</v>
      </c>
      <c r="F57" s="236">
        <v>81.363241802347133</v>
      </c>
    </row>
    <row r="58" spans="1:6" s="70" customFormat="1" ht="18" customHeight="1">
      <c r="A58" s="285">
        <v>6</v>
      </c>
      <c r="B58" s="421" t="s">
        <v>86</v>
      </c>
      <c r="C58" s="285" t="s">
        <v>24</v>
      </c>
      <c r="D58" s="285">
        <v>52.8</v>
      </c>
      <c r="E58" s="287">
        <v>57.238321722405992</v>
      </c>
      <c r="F58" s="287">
        <v>3022.1833869430366</v>
      </c>
    </row>
    <row r="59" spans="1:6" s="70" customFormat="1" ht="18" customHeight="1">
      <c r="A59" s="285"/>
      <c r="B59" s="421"/>
      <c r="C59" s="285"/>
      <c r="D59" s="285"/>
      <c r="E59" s="288"/>
      <c r="F59" s="288"/>
    </row>
    <row r="60" spans="1:6" s="70" customFormat="1" ht="18" customHeight="1">
      <c r="A60" s="285"/>
      <c r="B60" s="421"/>
      <c r="C60" s="285"/>
      <c r="D60" s="285"/>
      <c r="E60" s="289"/>
      <c r="F60" s="289"/>
    </row>
    <row r="61" spans="1:6" s="70" customFormat="1" ht="18" customHeight="1">
      <c r="A61" s="285">
        <v>7</v>
      </c>
      <c r="B61" s="421" t="s">
        <v>87</v>
      </c>
      <c r="C61" s="285" t="s">
        <v>24</v>
      </c>
      <c r="D61" s="285">
        <v>48.4</v>
      </c>
      <c r="E61" s="287">
        <v>58.685155976573732</v>
      </c>
      <c r="F61" s="287">
        <v>2840.3615492661684</v>
      </c>
    </row>
    <row r="62" spans="1:6" s="70" customFormat="1" ht="18" customHeight="1">
      <c r="A62" s="285"/>
      <c r="B62" s="421"/>
      <c r="C62" s="285"/>
      <c r="D62" s="285"/>
      <c r="E62" s="288"/>
      <c r="F62" s="288"/>
    </row>
    <row r="63" spans="1:6" s="70" customFormat="1" ht="18" customHeight="1">
      <c r="A63" s="285"/>
      <c r="B63" s="421"/>
      <c r="C63" s="285"/>
      <c r="D63" s="285"/>
      <c r="E63" s="288"/>
      <c r="F63" s="288"/>
    </row>
    <row r="64" spans="1:6" s="70" customFormat="1" ht="18" customHeight="1">
      <c r="A64" s="285"/>
      <c r="B64" s="421"/>
      <c r="C64" s="285"/>
      <c r="D64" s="285"/>
      <c r="E64" s="289"/>
      <c r="F64" s="289"/>
    </row>
    <row r="65" spans="1:6" s="70" customFormat="1" ht="36">
      <c r="A65" s="158">
        <v>8</v>
      </c>
      <c r="B65" s="159" t="s">
        <v>84</v>
      </c>
      <c r="C65" s="158" t="s">
        <v>9</v>
      </c>
      <c r="D65" s="158">
        <v>2.31</v>
      </c>
      <c r="E65" s="236">
        <v>110.48526846089038</v>
      </c>
      <c r="F65" s="236">
        <v>255.2209701446568</v>
      </c>
    </row>
    <row r="66" spans="1:6" s="70" customFormat="1" ht="18">
      <c r="A66" s="158">
        <v>9</v>
      </c>
      <c r="B66" s="159" t="s">
        <v>85</v>
      </c>
      <c r="C66" s="158" t="s">
        <v>24</v>
      </c>
      <c r="D66" s="158">
        <v>14.5</v>
      </c>
      <c r="E66" s="236">
        <v>1.712941492106788</v>
      </c>
      <c r="F66" s="236">
        <v>24.837651635548429</v>
      </c>
    </row>
    <row r="67" spans="1:6" s="70" customFormat="1" ht="36">
      <c r="A67" s="158">
        <v>10</v>
      </c>
      <c r="B67" s="159" t="s">
        <v>190</v>
      </c>
      <c r="C67" s="158" t="s">
        <v>8</v>
      </c>
      <c r="D67" s="50">
        <v>1.9859</v>
      </c>
      <c r="E67" s="236">
        <v>448.8596981569994</v>
      </c>
      <c r="F67" s="236">
        <v>891.39047456998514</v>
      </c>
    </row>
    <row r="68" spans="1:6" s="70" customFormat="1" ht="36">
      <c r="A68" s="158">
        <v>11</v>
      </c>
      <c r="B68" s="159" t="s">
        <v>191</v>
      </c>
      <c r="C68" s="158" t="s">
        <v>8</v>
      </c>
      <c r="D68" s="158">
        <v>0.40720000000000001</v>
      </c>
      <c r="E68" s="236">
        <v>448.8596981569994</v>
      </c>
      <c r="F68" s="236">
        <v>182.77566908953017</v>
      </c>
    </row>
    <row r="69" spans="1:6" s="70" customFormat="1" ht="36">
      <c r="A69" s="158">
        <v>12</v>
      </c>
      <c r="B69" s="159" t="s">
        <v>192</v>
      </c>
      <c r="C69" s="158" t="s">
        <v>36</v>
      </c>
      <c r="D69" s="49">
        <v>5.8099999999999999E-2</v>
      </c>
      <c r="E69" s="236">
        <v>866.30230421665362</v>
      </c>
      <c r="F69" s="236">
        <v>50.332163874987579</v>
      </c>
    </row>
    <row r="70" spans="1:6" s="70" customFormat="1" ht="18">
      <c r="A70" s="175">
        <v>13</v>
      </c>
      <c r="B70" s="159" t="s">
        <v>346</v>
      </c>
      <c r="C70" s="175" t="s">
        <v>8</v>
      </c>
      <c r="D70" s="176">
        <f>58.1*1.8</f>
        <v>104.58</v>
      </c>
      <c r="E70" s="236">
        <v>1.9835143018022614</v>
      </c>
      <c r="F70" s="236">
        <v>207.43592568248047</v>
      </c>
    </row>
    <row r="71" spans="1:6" s="70" customFormat="1" ht="18">
      <c r="A71" s="30"/>
      <c r="B71" s="31" t="s">
        <v>70</v>
      </c>
      <c r="C71" s="30"/>
      <c r="D71" s="30"/>
      <c r="E71" s="236"/>
      <c r="F71" s="236"/>
    </row>
    <row r="72" spans="1:6" s="70" customFormat="1" ht="18" customHeight="1">
      <c r="A72" s="300">
        <v>1</v>
      </c>
      <c r="B72" s="427" t="s">
        <v>70</v>
      </c>
      <c r="C72" s="300" t="s">
        <v>8</v>
      </c>
      <c r="D72" s="301">
        <f>(32.7*97.5)/1000</f>
        <v>3.1882500000000005</v>
      </c>
      <c r="E72" s="287">
        <v>409.38057657291426</v>
      </c>
      <c r="F72" s="287">
        <v>1305.2076232585941</v>
      </c>
    </row>
    <row r="73" spans="1:6" s="70" customFormat="1" ht="18" customHeight="1">
      <c r="A73" s="300"/>
      <c r="B73" s="427"/>
      <c r="C73" s="300"/>
      <c r="D73" s="301"/>
      <c r="E73" s="288"/>
      <c r="F73" s="288"/>
    </row>
    <row r="74" spans="1:6" s="70" customFormat="1" ht="18" customHeight="1">
      <c r="A74" s="300"/>
      <c r="B74" s="427"/>
      <c r="C74" s="300"/>
      <c r="D74" s="301"/>
      <c r="E74" s="289"/>
      <c r="F74" s="289"/>
    </row>
    <row r="75" spans="1:6" s="70" customFormat="1" ht="18">
      <c r="A75" s="158">
        <v>2</v>
      </c>
      <c r="B75" s="159" t="s">
        <v>46</v>
      </c>
      <c r="C75" s="158" t="s">
        <v>32</v>
      </c>
      <c r="D75" s="173">
        <v>167.5</v>
      </c>
      <c r="E75" s="236">
        <v>1.7675241016434222</v>
      </c>
      <c r="F75" s="236">
        <v>296.06028702527323</v>
      </c>
    </row>
    <row r="76" spans="1:6" s="70" customFormat="1" ht="18">
      <c r="A76" s="158">
        <v>3</v>
      </c>
      <c r="B76" s="159" t="s">
        <v>47</v>
      </c>
      <c r="C76" s="158" t="s">
        <v>32</v>
      </c>
      <c r="D76" s="47">
        <v>1623</v>
      </c>
      <c r="E76" s="236">
        <v>0.56377923931729845</v>
      </c>
      <c r="F76" s="236">
        <v>915.01370541197548</v>
      </c>
    </row>
    <row r="77" spans="1:6" s="70" customFormat="1" ht="18">
      <c r="A77" s="158">
        <v>4</v>
      </c>
      <c r="B77" s="159" t="s">
        <v>48</v>
      </c>
      <c r="C77" s="158" t="s">
        <v>8</v>
      </c>
      <c r="D77" s="158">
        <v>3.0499999999999999E-2</v>
      </c>
      <c r="E77" s="236">
        <v>723.77064506950489</v>
      </c>
      <c r="F77" s="236">
        <v>22.075004674619898</v>
      </c>
    </row>
    <row r="78" spans="1:6" s="70" customFormat="1" ht="18">
      <c r="A78" s="158">
        <v>5</v>
      </c>
      <c r="B78" s="159" t="s">
        <v>45</v>
      </c>
      <c r="C78" s="158" t="s">
        <v>8</v>
      </c>
      <c r="D78" s="161">
        <v>5.6000000000000001E-2</v>
      </c>
      <c r="E78" s="236">
        <v>424.0991234572532</v>
      </c>
      <c r="F78" s="236">
        <v>23.749550913606178</v>
      </c>
    </row>
    <row r="79" spans="1:6" s="70" customFormat="1" ht="18">
      <c r="A79" s="158">
        <v>6</v>
      </c>
      <c r="B79" s="159" t="s">
        <v>49</v>
      </c>
      <c r="C79" s="158" t="s">
        <v>27</v>
      </c>
      <c r="D79" s="69">
        <v>99</v>
      </c>
      <c r="E79" s="236">
        <v>0.10666093716813756</v>
      </c>
      <c r="F79" s="236">
        <v>10.559432779645618</v>
      </c>
    </row>
    <row r="80" spans="1:6" s="70" customFormat="1" ht="18">
      <c r="A80" s="158">
        <v>7</v>
      </c>
      <c r="B80" s="159" t="s">
        <v>50</v>
      </c>
      <c r="C80" s="158" t="s">
        <v>27</v>
      </c>
      <c r="D80" s="69">
        <v>1073</v>
      </c>
      <c r="E80" s="236">
        <v>4.5711830214916094E-2</v>
      </c>
      <c r="F80" s="236">
        <v>49.048793820604971</v>
      </c>
    </row>
    <row r="81" spans="1:6" s="70" customFormat="1" ht="18" customHeight="1">
      <c r="A81" s="285">
        <v>8</v>
      </c>
      <c r="B81" s="415" t="s">
        <v>51</v>
      </c>
      <c r="C81" s="285" t="s">
        <v>24</v>
      </c>
      <c r="D81" s="285">
        <v>9.5</v>
      </c>
      <c r="E81" s="287">
        <v>53.093782449586939</v>
      </c>
      <c r="F81" s="287">
        <v>504.39093327107594</v>
      </c>
    </row>
    <row r="82" spans="1:6" s="70" customFormat="1" ht="18" customHeight="1">
      <c r="A82" s="285"/>
      <c r="B82" s="415"/>
      <c r="C82" s="285"/>
      <c r="D82" s="285"/>
      <c r="E82" s="288"/>
      <c r="F82" s="288"/>
    </row>
    <row r="83" spans="1:6" s="70" customFormat="1" ht="18" customHeight="1">
      <c r="A83" s="285"/>
      <c r="B83" s="415"/>
      <c r="C83" s="285"/>
      <c r="D83" s="285"/>
      <c r="E83" s="289"/>
      <c r="F83" s="289"/>
    </row>
    <row r="84" spans="1:6" s="70" customFormat="1" ht="18" customHeight="1">
      <c r="A84" s="285">
        <v>9</v>
      </c>
      <c r="B84" s="419" t="s">
        <v>52</v>
      </c>
      <c r="C84" s="285" t="s">
        <v>9</v>
      </c>
      <c r="D84" s="285">
        <v>2.34</v>
      </c>
      <c r="E84" s="287">
        <v>151.31116137697563</v>
      </c>
      <c r="F84" s="287">
        <v>354.06811762212294</v>
      </c>
    </row>
    <row r="85" spans="1:6" s="70" customFormat="1" ht="18" customHeight="1">
      <c r="A85" s="285"/>
      <c r="B85" s="415"/>
      <c r="C85" s="285"/>
      <c r="D85" s="285"/>
      <c r="E85" s="288"/>
      <c r="F85" s="288"/>
    </row>
    <row r="86" spans="1:6" s="70" customFormat="1" ht="18" customHeight="1">
      <c r="A86" s="285"/>
      <c r="B86" s="415"/>
      <c r="C86" s="285"/>
      <c r="D86" s="285"/>
      <c r="E86" s="289"/>
      <c r="F86" s="289"/>
    </row>
    <row r="87" spans="1:6" s="70" customFormat="1" ht="18">
      <c r="A87" s="30"/>
      <c r="B87" s="31" t="s">
        <v>71</v>
      </c>
      <c r="C87" s="30"/>
      <c r="D87" s="30"/>
      <c r="E87" s="236"/>
      <c r="F87" s="236"/>
    </row>
    <row r="88" spans="1:6" s="70" customFormat="1" ht="18" customHeight="1">
      <c r="A88" s="300">
        <v>1</v>
      </c>
      <c r="B88" s="427" t="s">
        <v>71</v>
      </c>
      <c r="C88" s="300" t="s">
        <v>8</v>
      </c>
      <c r="D88" s="300">
        <f>0.05907*2</f>
        <v>0.11814</v>
      </c>
      <c r="E88" s="287">
        <v>409.38057657291426</v>
      </c>
      <c r="F88" s="287">
        <v>48.364221316324091</v>
      </c>
    </row>
    <row r="89" spans="1:6" s="70" customFormat="1" ht="18" customHeight="1">
      <c r="A89" s="300"/>
      <c r="B89" s="427"/>
      <c r="C89" s="300"/>
      <c r="D89" s="300"/>
      <c r="E89" s="288"/>
      <c r="F89" s="288"/>
    </row>
    <row r="90" spans="1:6" s="70" customFormat="1" ht="18" customHeight="1">
      <c r="A90" s="300"/>
      <c r="B90" s="427"/>
      <c r="C90" s="300"/>
      <c r="D90" s="300"/>
      <c r="E90" s="289"/>
      <c r="F90" s="289"/>
    </row>
    <row r="91" spans="1:6" s="70" customFormat="1" ht="18">
      <c r="A91" s="158">
        <v>2</v>
      </c>
      <c r="B91" s="159" t="s">
        <v>58</v>
      </c>
      <c r="C91" s="158" t="s">
        <v>32</v>
      </c>
      <c r="D91" s="173">
        <f>2*1.7*2</f>
        <v>6.8</v>
      </c>
      <c r="E91" s="236">
        <v>4.6930812353980524</v>
      </c>
      <c r="F91" s="236">
        <v>31.912952400706757</v>
      </c>
    </row>
    <row r="92" spans="1:6" s="70" customFormat="1" ht="18">
      <c r="A92" s="158">
        <v>3</v>
      </c>
      <c r="B92" s="159" t="s">
        <v>46</v>
      </c>
      <c r="C92" s="158" t="s">
        <v>32</v>
      </c>
      <c r="D92" s="47">
        <f>2*1.2+2*0.7*2</f>
        <v>5.1999999999999993</v>
      </c>
      <c r="E92" s="236">
        <v>1.7675241016434222</v>
      </c>
      <c r="F92" s="236">
        <v>9.1911253285457946</v>
      </c>
    </row>
    <row r="93" spans="1:6" s="70" customFormat="1" ht="18">
      <c r="A93" s="158">
        <v>4</v>
      </c>
      <c r="B93" s="159" t="s">
        <v>59</v>
      </c>
      <c r="C93" s="158" t="s">
        <v>32</v>
      </c>
      <c r="D93" s="173">
        <f>7*1.05*2</f>
        <v>14.700000000000001</v>
      </c>
      <c r="E93" s="236">
        <v>0.56377923931729845</v>
      </c>
      <c r="F93" s="236">
        <v>8.2875548179642884</v>
      </c>
    </row>
    <row r="94" spans="1:6" s="70" customFormat="1" ht="18">
      <c r="A94" s="158">
        <v>5</v>
      </c>
      <c r="B94" s="159" t="s">
        <v>60</v>
      </c>
      <c r="C94" s="158" t="s">
        <v>8</v>
      </c>
      <c r="D94" s="54">
        <f>0.00284*2</f>
        <v>5.6800000000000002E-3</v>
      </c>
      <c r="E94" s="236">
        <v>723.77064506950489</v>
      </c>
      <c r="F94" s="236">
        <v>4.1110172639947873</v>
      </c>
    </row>
    <row r="95" spans="1:6" s="70" customFormat="1" ht="18">
      <c r="A95" s="158">
        <v>6</v>
      </c>
      <c r="B95" s="177" t="s">
        <v>61</v>
      </c>
      <c r="C95" s="158" t="s">
        <v>8</v>
      </c>
      <c r="D95" s="54">
        <f>0.00083*2</f>
        <v>1.66E-3</v>
      </c>
      <c r="E95" s="236">
        <v>723.77064506950489</v>
      </c>
      <c r="F95" s="236">
        <v>1.2014592708153782</v>
      </c>
    </row>
    <row r="96" spans="1:6" s="70" customFormat="1" ht="18">
      <c r="A96" s="158">
        <v>7</v>
      </c>
      <c r="B96" s="159" t="s">
        <v>45</v>
      </c>
      <c r="C96" s="158" t="s">
        <v>8</v>
      </c>
      <c r="D96" s="49">
        <f>0.0012*2</f>
        <v>2.3999999999999998E-3</v>
      </c>
      <c r="E96" s="236">
        <v>424.0991234572532</v>
      </c>
      <c r="F96" s="236">
        <v>1.0178378962974075</v>
      </c>
    </row>
    <row r="97" spans="1:6" s="70" customFormat="1" ht="18">
      <c r="A97" s="158">
        <v>8</v>
      </c>
      <c r="B97" s="159" t="s">
        <v>62</v>
      </c>
      <c r="C97" s="158" t="s">
        <v>27</v>
      </c>
      <c r="D97" s="47">
        <f>2*2</f>
        <v>4</v>
      </c>
      <c r="E97" s="236">
        <v>0.38093191845763413</v>
      </c>
      <c r="F97" s="236">
        <v>1.5237276738305365</v>
      </c>
    </row>
    <row r="98" spans="1:6" s="70" customFormat="1" ht="36">
      <c r="A98" s="158">
        <v>9</v>
      </c>
      <c r="B98" s="159" t="s">
        <v>56</v>
      </c>
      <c r="C98" s="172" t="s">
        <v>31</v>
      </c>
      <c r="D98" s="158">
        <v>2</v>
      </c>
      <c r="E98" s="236">
        <v>7.6186383691526824</v>
      </c>
      <c r="F98" s="236">
        <v>15.237276738305365</v>
      </c>
    </row>
    <row r="99" spans="1:6" s="70" customFormat="1" ht="18">
      <c r="A99" s="158">
        <v>10</v>
      </c>
      <c r="B99" s="159" t="s">
        <v>63</v>
      </c>
      <c r="C99" s="158" t="s">
        <v>27</v>
      </c>
      <c r="D99" s="158">
        <f>2*2</f>
        <v>4</v>
      </c>
      <c r="E99" s="236">
        <v>0.13713549064474828</v>
      </c>
      <c r="F99" s="236">
        <v>0.54854196257899313</v>
      </c>
    </row>
    <row r="100" spans="1:6" s="70" customFormat="1" ht="18">
      <c r="A100" s="158">
        <v>11</v>
      </c>
      <c r="B100" s="159" t="s">
        <v>50</v>
      </c>
      <c r="C100" s="158" t="s">
        <v>27</v>
      </c>
      <c r="D100" s="158">
        <f>7*2</f>
        <v>14</v>
      </c>
      <c r="E100" s="236">
        <v>4.5711830214916094E-2</v>
      </c>
      <c r="F100" s="236">
        <v>0.6399656230088252</v>
      </c>
    </row>
    <row r="101" spans="1:6" s="70" customFormat="1" ht="18" customHeight="1">
      <c r="A101" s="285">
        <v>12</v>
      </c>
      <c r="B101" s="415" t="s">
        <v>64</v>
      </c>
      <c r="C101" s="285" t="s">
        <v>24</v>
      </c>
      <c r="D101" s="285">
        <f>0.2*2</f>
        <v>0.4</v>
      </c>
      <c r="E101" s="287">
        <v>53.093782449586939</v>
      </c>
      <c r="F101" s="287">
        <v>21.237512979834776</v>
      </c>
    </row>
    <row r="102" spans="1:6" s="70" customFormat="1" ht="18" customHeight="1">
      <c r="A102" s="285"/>
      <c r="B102" s="415"/>
      <c r="C102" s="285"/>
      <c r="D102" s="285"/>
      <c r="E102" s="288"/>
      <c r="F102" s="288"/>
    </row>
    <row r="103" spans="1:6" s="70" customFormat="1" ht="18" customHeight="1">
      <c r="A103" s="285"/>
      <c r="B103" s="415"/>
      <c r="C103" s="285"/>
      <c r="D103" s="285"/>
      <c r="E103" s="289"/>
      <c r="F103" s="289"/>
    </row>
    <row r="104" spans="1:6" s="70" customFormat="1" ht="18" customHeight="1">
      <c r="A104" s="285">
        <v>13</v>
      </c>
      <c r="B104" s="415" t="s">
        <v>57</v>
      </c>
      <c r="C104" s="285" t="s">
        <v>9</v>
      </c>
      <c r="D104" s="285">
        <f>0.0144*2</f>
        <v>2.8799999999999999E-2</v>
      </c>
      <c r="E104" s="287">
        <v>151.31116137697563</v>
      </c>
      <c r="F104" s="287">
        <v>4.3577614476568973</v>
      </c>
    </row>
    <row r="105" spans="1:6" s="70" customFormat="1" ht="18" customHeight="1">
      <c r="A105" s="285"/>
      <c r="B105" s="415"/>
      <c r="C105" s="285"/>
      <c r="D105" s="285"/>
      <c r="E105" s="288"/>
      <c r="F105" s="288"/>
    </row>
    <row r="106" spans="1:6" s="70" customFormat="1" ht="18" customHeight="1">
      <c r="A106" s="285"/>
      <c r="B106" s="415"/>
      <c r="C106" s="285"/>
      <c r="D106" s="285"/>
      <c r="E106" s="289"/>
      <c r="F106" s="289"/>
    </row>
    <row r="107" spans="1:6" s="70" customFormat="1" ht="18">
      <c r="A107" s="30"/>
      <c r="B107" s="31" t="s">
        <v>72</v>
      </c>
      <c r="C107" s="30"/>
      <c r="D107" s="30"/>
      <c r="E107" s="236"/>
      <c r="F107" s="236"/>
    </row>
    <row r="108" spans="1:6" s="70" customFormat="1" ht="18" customHeight="1">
      <c r="A108" s="300">
        <v>1</v>
      </c>
      <c r="B108" s="427" t="s">
        <v>72</v>
      </c>
      <c r="C108" s="300" t="s">
        <v>8</v>
      </c>
      <c r="D108" s="300">
        <v>0.3</v>
      </c>
      <c r="E108" s="287">
        <v>409.38057657291426</v>
      </c>
      <c r="F108" s="287">
        <v>122.81417297187427</v>
      </c>
    </row>
    <row r="109" spans="1:6" s="70" customFormat="1" ht="18" customHeight="1">
      <c r="A109" s="300"/>
      <c r="B109" s="427"/>
      <c r="C109" s="300"/>
      <c r="D109" s="300"/>
      <c r="E109" s="288"/>
      <c r="F109" s="288"/>
    </row>
    <row r="110" spans="1:6" s="70" customFormat="1" ht="18" customHeight="1">
      <c r="A110" s="300"/>
      <c r="B110" s="427"/>
      <c r="C110" s="300"/>
      <c r="D110" s="300"/>
      <c r="E110" s="289"/>
      <c r="F110" s="289"/>
    </row>
    <row r="111" spans="1:6" s="70" customFormat="1" ht="18">
      <c r="A111" s="168">
        <v>2</v>
      </c>
      <c r="B111" s="169" t="s">
        <v>58</v>
      </c>
      <c r="C111" s="168" t="s">
        <v>32</v>
      </c>
      <c r="D111" s="173">
        <v>4.4000000000000004</v>
      </c>
      <c r="E111" s="236">
        <v>4.6930812353980524</v>
      </c>
      <c r="F111" s="236">
        <v>20.649557435751433</v>
      </c>
    </row>
    <row r="112" spans="1:6" s="70" customFormat="1" ht="18">
      <c r="A112" s="168">
        <v>3</v>
      </c>
      <c r="B112" s="178" t="s">
        <v>198</v>
      </c>
      <c r="C112" s="168" t="s">
        <v>32</v>
      </c>
      <c r="D112" s="181">
        <f>8+6+8+4.2</f>
        <v>26.2</v>
      </c>
      <c r="E112" s="236">
        <v>2.1484560201010563</v>
      </c>
      <c r="F112" s="236">
        <v>56.289547726647676</v>
      </c>
    </row>
    <row r="113" spans="1:6" s="70" customFormat="1" ht="18">
      <c r="A113" s="168">
        <v>4</v>
      </c>
      <c r="B113" s="178" t="s">
        <v>197</v>
      </c>
      <c r="C113" s="168" t="s">
        <v>32</v>
      </c>
      <c r="D113" s="182">
        <v>20.399999999999999</v>
      </c>
      <c r="E113" s="236">
        <v>0.35045736498102342</v>
      </c>
      <c r="F113" s="236">
        <v>7.1493302456128776</v>
      </c>
    </row>
    <row r="114" spans="1:6" s="70" customFormat="1" ht="18">
      <c r="A114" s="168">
        <v>5</v>
      </c>
      <c r="B114" s="178" t="s">
        <v>196</v>
      </c>
      <c r="C114" s="168" t="s">
        <v>32</v>
      </c>
      <c r="D114" s="182">
        <v>18.8</v>
      </c>
      <c r="E114" s="236">
        <v>0.22855915107458047</v>
      </c>
      <c r="F114" s="236">
        <v>4.2969120402021126</v>
      </c>
    </row>
    <row r="115" spans="1:6" s="70" customFormat="1" ht="18">
      <c r="A115" s="168">
        <v>6</v>
      </c>
      <c r="B115" s="178" t="s">
        <v>92</v>
      </c>
      <c r="C115" s="168" t="s">
        <v>8</v>
      </c>
      <c r="D115" s="55">
        <v>2.496E-2</v>
      </c>
      <c r="E115" s="236">
        <v>723.77064506950489</v>
      </c>
      <c r="F115" s="236">
        <v>18.065315300934842</v>
      </c>
    </row>
    <row r="116" spans="1:6" s="70" customFormat="1" ht="18">
      <c r="A116" s="168">
        <v>7</v>
      </c>
      <c r="B116" s="169" t="s">
        <v>93</v>
      </c>
      <c r="C116" s="168" t="s">
        <v>8</v>
      </c>
      <c r="D116" s="55">
        <v>1.8720000000000001E-2</v>
      </c>
      <c r="E116" s="236">
        <v>723.77064506950489</v>
      </c>
      <c r="F116" s="236">
        <v>13.548986475701133</v>
      </c>
    </row>
    <row r="117" spans="1:6" s="70" customFormat="1" ht="18">
      <c r="A117" s="168">
        <v>8</v>
      </c>
      <c r="B117" s="169" t="s">
        <v>62</v>
      </c>
      <c r="C117" s="168" t="s">
        <v>27</v>
      </c>
      <c r="D117" s="181">
        <v>4</v>
      </c>
      <c r="E117" s="236">
        <v>0.38093191845763413</v>
      </c>
      <c r="F117" s="236">
        <v>1.5237276738305365</v>
      </c>
    </row>
    <row r="118" spans="1:6" s="70" customFormat="1" ht="18">
      <c r="A118" s="168">
        <v>9</v>
      </c>
      <c r="B118" s="169" t="s">
        <v>94</v>
      </c>
      <c r="C118" s="168" t="s">
        <v>8</v>
      </c>
      <c r="D118" s="55">
        <f>0.00474</f>
        <v>4.7400000000000003E-3</v>
      </c>
      <c r="E118" s="236">
        <v>424.0991234572532</v>
      </c>
      <c r="F118" s="236">
        <v>2.0102298451873803</v>
      </c>
    </row>
    <row r="119" spans="1:6" s="70" customFormat="1" ht="18">
      <c r="A119" s="168">
        <v>10</v>
      </c>
      <c r="B119" s="169" t="s">
        <v>91</v>
      </c>
      <c r="C119" s="168" t="s">
        <v>8</v>
      </c>
      <c r="D119" s="55">
        <v>3.1199999999999999E-3</v>
      </c>
      <c r="E119" s="236">
        <v>723.77064506950489</v>
      </c>
      <c r="F119" s="236">
        <v>2.2581644126168552</v>
      </c>
    </row>
    <row r="120" spans="1:6" s="70" customFormat="1" ht="18">
      <c r="A120" s="168">
        <v>11</v>
      </c>
      <c r="B120" s="169" t="s">
        <v>95</v>
      </c>
      <c r="C120" s="168" t="s">
        <v>8</v>
      </c>
      <c r="D120" s="55">
        <v>1.755E-3</v>
      </c>
      <c r="E120" s="236">
        <v>723.77064506950489</v>
      </c>
      <c r="F120" s="236">
        <v>1.2702174820969812</v>
      </c>
    </row>
    <row r="121" spans="1:6" s="70" customFormat="1" ht="18">
      <c r="A121" s="56">
        <v>12</v>
      </c>
      <c r="B121" s="57" t="s">
        <v>96</v>
      </c>
      <c r="C121" s="56" t="s">
        <v>27</v>
      </c>
      <c r="D121" s="58">
        <v>2</v>
      </c>
      <c r="E121" s="236">
        <v>3.8093191845763412</v>
      </c>
      <c r="F121" s="236">
        <v>7.6186383691526824</v>
      </c>
    </row>
    <row r="122" spans="1:6" s="70" customFormat="1" ht="18">
      <c r="A122" s="168">
        <v>13</v>
      </c>
      <c r="B122" s="169" t="s">
        <v>97</v>
      </c>
      <c r="C122" s="168" t="s">
        <v>24</v>
      </c>
      <c r="D122" s="168">
        <v>0.64</v>
      </c>
      <c r="E122" s="236">
        <v>5.9130008802262779</v>
      </c>
      <c r="F122" s="236">
        <v>3.784320563344818</v>
      </c>
    </row>
    <row r="123" spans="1:6" s="70" customFormat="1" ht="18">
      <c r="A123" s="136">
        <v>14</v>
      </c>
      <c r="B123" s="59" t="s">
        <v>55</v>
      </c>
      <c r="C123" s="136" t="s">
        <v>25</v>
      </c>
      <c r="D123" s="136">
        <v>0.57999999999999996</v>
      </c>
      <c r="E123" s="236">
        <v>1.712941492106788</v>
      </c>
      <c r="F123" s="236">
        <v>0.99350606542193698</v>
      </c>
    </row>
    <row r="124" spans="1:6" s="70" customFormat="1" ht="18">
      <c r="A124" s="56">
        <v>15</v>
      </c>
      <c r="B124" s="57" t="s">
        <v>98</v>
      </c>
      <c r="C124" s="56" t="s">
        <v>9</v>
      </c>
      <c r="D124" s="171">
        <v>7.0000000000000001E-3</v>
      </c>
      <c r="E124" s="236">
        <v>39.675734749538407</v>
      </c>
      <c r="F124" s="236">
        <v>0.27773014324676887</v>
      </c>
    </row>
    <row r="125" spans="1:6" s="70" customFormat="1" ht="18">
      <c r="A125" s="56">
        <v>16</v>
      </c>
      <c r="B125" s="57" t="s">
        <v>99</v>
      </c>
      <c r="C125" s="56" t="s">
        <v>24</v>
      </c>
      <c r="D125" s="56">
        <v>0.06</v>
      </c>
      <c r="E125" s="236">
        <v>1.712941492106788</v>
      </c>
      <c r="F125" s="236">
        <v>0.10277648952640728</v>
      </c>
    </row>
    <row r="126" spans="1:6" s="70" customFormat="1" ht="18" customHeight="1">
      <c r="A126" s="302">
        <v>17</v>
      </c>
      <c r="B126" s="428" t="s">
        <v>188</v>
      </c>
      <c r="C126" s="302" t="s">
        <v>24</v>
      </c>
      <c r="D126" s="302">
        <v>0.57999999999999996</v>
      </c>
      <c r="E126" s="287">
        <v>51.189122857298777</v>
      </c>
      <c r="F126" s="287">
        <v>29.689691257233289</v>
      </c>
    </row>
    <row r="127" spans="1:6" s="70" customFormat="1" ht="18" customHeight="1">
      <c r="A127" s="303"/>
      <c r="B127" s="429"/>
      <c r="C127" s="303"/>
      <c r="D127" s="303"/>
      <c r="E127" s="288"/>
      <c r="F127" s="288"/>
    </row>
    <row r="128" spans="1:6" s="70" customFormat="1" ht="18" customHeight="1">
      <c r="A128" s="304"/>
      <c r="B128" s="430"/>
      <c r="C128" s="304"/>
      <c r="D128" s="304"/>
      <c r="E128" s="289"/>
      <c r="F128" s="289"/>
    </row>
    <row r="129" spans="1:6" s="70" customFormat="1" ht="18" customHeight="1">
      <c r="A129" s="295">
        <v>18</v>
      </c>
      <c r="B129" s="424" t="s">
        <v>100</v>
      </c>
      <c r="C129" s="295" t="s">
        <v>9</v>
      </c>
      <c r="D129" s="295">
        <v>0.16</v>
      </c>
      <c r="E129" s="287">
        <v>151.31116137697563</v>
      </c>
      <c r="F129" s="287">
        <v>24.2097858203161</v>
      </c>
    </row>
    <row r="130" spans="1:6" s="70" customFormat="1" ht="18" customHeight="1">
      <c r="A130" s="295"/>
      <c r="B130" s="416"/>
      <c r="C130" s="295"/>
      <c r="D130" s="295"/>
      <c r="E130" s="288"/>
      <c r="F130" s="288"/>
    </row>
    <row r="131" spans="1:6" s="70" customFormat="1" ht="18" customHeight="1">
      <c r="A131" s="295"/>
      <c r="B131" s="416"/>
      <c r="C131" s="295"/>
      <c r="D131" s="295"/>
      <c r="E131" s="289"/>
      <c r="F131" s="289"/>
    </row>
    <row r="132" spans="1:6" s="70" customFormat="1" ht="18">
      <c r="A132" s="168">
        <v>19</v>
      </c>
      <c r="B132" s="169" t="s">
        <v>63</v>
      </c>
      <c r="C132" s="168" t="s">
        <v>27</v>
      </c>
      <c r="D132" s="168">
        <v>2</v>
      </c>
      <c r="E132" s="236">
        <v>0.13713549064474828</v>
      </c>
      <c r="F132" s="236">
        <v>0.27427098128949656</v>
      </c>
    </row>
    <row r="133" spans="1:6" s="70" customFormat="1" ht="18">
      <c r="A133" s="30"/>
      <c r="B133" s="31" t="s">
        <v>77</v>
      </c>
      <c r="C133" s="30"/>
      <c r="D133" s="30"/>
      <c r="E133" s="236"/>
      <c r="F133" s="236"/>
    </row>
    <row r="134" spans="1:6" s="70" customFormat="1" ht="36">
      <c r="A134" s="168">
        <v>1</v>
      </c>
      <c r="B134" s="169" t="s">
        <v>187</v>
      </c>
      <c r="C134" s="168" t="s">
        <v>9</v>
      </c>
      <c r="D134" s="160">
        <v>7.33</v>
      </c>
      <c r="E134" s="236">
        <v>24.078714924632784</v>
      </c>
      <c r="F134" s="236">
        <v>176.49698039755833</v>
      </c>
    </row>
    <row r="135" spans="1:6" s="70" customFormat="1" ht="36">
      <c r="A135" s="56">
        <v>2</v>
      </c>
      <c r="B135" s="57" t="s">
        <v>107</v>
      </c>
      <c r="C135" s="170" t="s">
        <v>14</v>
      </c>
      <c r="D135" s="51">
        <v>65.599999999999994</v>
      </c>
      <c r="E135" s="236">
        <v>6.1873153540512087</v>
      </c>
      <c r="F135" s="236">
        <v>405.88788722575919</v>
      </c>
    </row>
    <row r="136" spans="1:6" s="70" customFormat="1" ht="18">
      <c r="A136" s="56">
        <v>3</v>
      </c>
      <c r="B136" s="57" t="s">
        <v>186</v>
      </c>
      <c r="C136" s="56" t="s">
        <v>8</v>
      </c>
      <c r="D136" s="56">
        <f>7.5*1.8</f>
        <v>13.5</v>
      </c>
      <c r="E136" s="236">
        <v>2.6845401793548613</v>
      </c>
      <c r="F136" s="236">
        <v>36.241292421290623</v>
      </c>
    </row>
    <row r="137" spans="1:6" s="70" customFormat="1" ht="18">
      <c r="A137" s="56">
        <v>4</v>
      </c>
      <c r="B137" s="169" t="s">
        <v>346</v>
      </c>
      <c r="C137" s="56" t="s">
        <v>8</v>
      </c>
      <c r="D137" s="61">
        <f>7.5*1.8</f>
        <v>13.5</v>
      </c>
      <c r="E137" s="236">
        <v>1.9835143018022614</v>
      </c>
      <c r="F137" s="236">
        <v>26.777443074330527</v>
      </c>
    </row>
    <row r="138" spans="1:6" s="70" customFormat="1" ht="18">
      <c r="A138" s="168">
        <v>5</v>
      </c>
      <c r="B138" s="169" t="s">
        <v>109</v>
      </c>
      <c r="C138" s="168" t="s">
        <v>8</v>
      </c>
      <c r="D138" s="167">
        <v>10.068</v>
      </c>
      <c r="E138" s="236">
        <v>494.39494606588977</v>
      </c>
      <c r="F138" s="236">
        <v>4977.5683169913782</v>
      </c>
    </row>
    <row r="139" spans="1:6" s="70" customFormat="1" ht="18" customHeight="1">
      <c r="A139" s="295">
        <v>6</v>
      </c>
      <c r="B139" s="425" t="s">
        <v>106</v>
      </c>
      <c r="C139" s="426" t="s">
        <v>26</v>
      </c>
      <c r="D139" s="295">
        <v>19.7</v>
      </c>
      <c r="E139" s="287">
        <v>97.966855407924982</v>
      </c>
      <c r="F139" s="287">
        <v>1929.947051536122</v>
      </c>
    </row>
    <row r="140" spans="1:6" s="70" customFormat="1" ht="18" customHeight="1">
      <c r="A140" s="295"/>
      <c r="B140" s="425"/>
      <c r="C140" s="295"/>
      <c r="D140" s="295"/>
      <c r="E140" s="288"/>
      <c r="F140" s="288"/>
    </row>
    <row r="141" spans="1:6" s="70" customFormat="1" ht="18" customHeight="1">
      <c r="A141" s="295"/>
      <c r="B141" s="425"/>
      <c r="C141" s="295"/>
      <c r="D141" s="295"/>
      <c r="E141" s="288"/>
      <c r="F141" s="288"/>
    </row>
    <row r="142" spans="1:6" s="70" customFormat="1" ht="18" customHeight="1">
      <c r="A142" s="295"/>
      <c r="B142" s="425"/>
      <c r="C142" s="295"/>
      <c r="D142" s="295"/>
      <c r="E142" s="289"/>
      <c r="F142" s="289"/>
    </row>
    <row r="143" spans="1:6" s="70" customFormat="1" ht="18" customHeight="1">
      <c r="A143" s="311">
        <v>7</v>
      </c>
      <c r="B143" s="417" t="s">
        <v>105</v>
      </c>
      <c r="C143" s="311" t="s">
        <v>26</v>
      </c>
      <c r="D143" s="312">
        <v>97.6</v>
      </c>
      <c r="E143" s="287">
        <v>96.511336398725874</v>
      </c>
      <c r="F143" s="287">
        <v>9419.5064325156454</v>
      </c>
    </row>
    <row r="144" spans="1:6" s="70" customFormat="1" ht="18" customHeight="1">
      <c r="A144" s="311"/>
      <c r="B144" s="417"/>
      <c r="C144" s="311"/>
      <c r="D144" s="312"/>
      <c r="E144" s="289"/>
      <c r="F144" s="289"/>
    </row>
    <row r="145" spans="1:6" s="70" customFormat="1" ht="18" customHeight="1">
      <c r="A145" s="295">
        <v>8</v>
      </c>
      <c r="B145" s="416" t="s">
        <v>104</v>
      </c>
      <c r="C145" s="295" t="s">
        <v>10</v>
      </c>
      <c r="D145" s="295">
        <v>733</v>
      </c>
      <c r="E145" s="287">
        <v>3.828456945032956</v>
      </c>
      <c r="F145" s="287">
        <v>2806.2589407091564</v>
      </c>
    </row>
    <row r="146" spans="1:6" s="70" customFormat="1" ht="18" customHeight="1">
      <c r="A146" s="295"/>
      <c r="B146" s="416"/>
      <c r="C146" s="295"/>
      <c r="D146" s="295"/>
      <c r="E146" s="289"/>
      <c r="F146" s="289"/>
    </row>
    <row r="147" spans="1:6" s="70" customFormat="1" ht="18" customHeight="1">
      <c r="A147" s="295">
        <v>9</v>
      </c>
      <c r="B147" s="416" t="s">
        <v>103</v>
      </c>
      <c r="C147" s="295" t="s">
        <v>9</v>
      </c>
      <c r="D147" s="295">
        <v>7.33</v>
      </c>
      <c r="E147" s="287">
        <v>183.65685243705022</v>
      </c>
      <c r="F147" s="287">
        <v>1346.2047283635784</v>
      </c>
    </row>
    <row r="148" spans="1:6" s="70" customFormat="1" ht="18" customHeight="1">
      <c r="A148" s="295"/>
      <c r="B148" s="416"/>
      <c r="C148" s="295"/>
      <c r="D148" s="295"/>
      <c r="E148" s="288"/>
      <c r="F148" s="288"/>
    </row>
    <row r="149" spans="1:6" s="70" customFormat="1" ht="18" customHeight="1">
      <c r="A149" s="295"/>
      <c r="B149" s="416"/>
      <c r="C149" s="295"/>
      <c r="D149" s="295"/>
      <c r="E149" s="289"/>
      <c r="F149" s="289"/>
    </row>
    <row r="150" spans="1:6" s="70" customFormat="1" ht="18" customHeight="1">
      <c r="A150" s="295">
        <v>10</v>
      </c>
      <c r="B150" s="424" t="s">
        <v>108</v>
      </c>
      <c r="C150" s="295" t="s">
        <v>10</v>
      </c>
      <c r="D150" s="315">
        <v>33</v>
      </c>
      <c r="E150" s="287">
        <v>19.699615510410879</v>
      </c>
      <c r="F150" s="287">
        <v>650.08731184355906</v>
      </c>
    </row>
    <row r="151" spans="1:6" s="70" customFormat="1" ht="18" customHeight="1">
      <c r="A151" s="295"/>
      <c r="B151" s="416"/>
      <c r="C151" s="295"/>
      <c r="D151" s="315"/>
      <c r="E151" s="289"/>
      <c r="F151" s="289"/>
    </row>
    <row r="152" spans="1:6" s="70" customFormat="1" ht="36">
      <c r="A152" s="168">
        <v>11</v>
      </c>
      <c r="B152" s="178" t="s">
        <v>199</v>
      </c>
      <c r="C152" s="168" t="s">
        <v>29</v>
      </c>
      <c r="D152" s="181">
        <v>58</v>
      </c>
      <c r="E152" s="236">
        <v>20.596760384176267</v>
      </c>
      <c r="F152" s="236">
        <v>1194.6121022822235</v>
      </c>
    </row>
    <row r="153" spans="1:6" s="70" customFormat="1" ht="18">
      <c r="A153" s="168">
        <v>12</v>
      </c>
      <c r="B153" s="169" t="s">
        <v>115</v>
      </c>
      <c r="C153" s="168" t="s">
        <v>32</v>
      </c>
      <c r="D153" s="47">
        <v>82</v>
      </c>
      <c r="E153" s="236">
        <v>11.427957553729023</v>
      </c>
      <c r="F153" s="236">
        <v>937.09251940577997</v>
      </c>
    </row>
    <row r="154" spans="1:6" s="70" customFormat="1" ht="18">
      <c r="A154" s="30"/>
      <c r="B154" s="31" t="s">
        <v>76</v>
      </c>
      <c r="C154" s="30"/>
      <c r="D154" s="30"/>
      <c r="E154" s="236"/>
      <c r="F154" s="236"/>
    </row>
    <row r="155" spans="1:6" s="70" customFormat="1" ht="36">
      <c r="A155" s="158">
        <v>1</v>
      </c>
      <c r="B155" s="159" t="s">
        <v>187</v>
      </c>
      <c r="C155" s="158" t="s">
        <v>9</v>
      </c>
      <c r="D155" s="160">
        <v>8.0399999999999991</v>
      </c>
      <c r="E155" s="236">
        <v>24.078714924632784</v>
      </c>
      <c r="F155" s="236">
        <v>193.59286799404757</v>
      </c>
    </row>
    <row r="156" spans="1:6" s="70" customFormat="1" ht="36">
      <c r="A156" s="56">
        <v>2</v>
      </c>
      <c r="B156" s="57" t="s">
        <v>107</v>
      </c>
      <c r="C156" s="170" t="s">
        <v>14</v>
      </c>
      <c r="D156" s="52">
        <v>88</v>
      </c>
      <c r="E156" s="236">
        <v>6.1873153540512087</v>
      </c>
      <c r="F156" s="236">
        <v>544.4837511565064</v>
      </c>
    </row>
    <row r="157" spans="1:6" s="70" customFormat="1" ht="18">
      <c r="A157" s="175">
        <v>3</v>
      </c>
      <c r="B157" s="174" t="s">
        <v>186</v>
      </c>
      <c r="C157" s="175" t="s">
        <v>8</v>
      </c>
      <c r="D157" s="175">
        <f>10*1.8</f>
        <v>18</v>
      </c>
      <c r="E157" s="236">
        <v>2.6845401793548613</v>
      </c>
      <c r="F157" s="236">
        <v>48.321723228387505</v>
      </c>
    </row>
    <row r="158" spans="1:6" s="70" customFormat="1" ht="18">
      <c r="A158" s="175">
        <v>4</v>
      </c>
      <c r="B158" s="159" t="s">
        <v>346</v>
      </c>
      <c r="C158" s="175" t="s">
        <v>8</v>
      </c>
      <c r="D158" s="52">
        <f>10*1.8</f>
        <v>18</v>
      </c>
      <c r="E158" s="236">
        <v>1.9835143018022614</v>
      </c>
      <c r="F158" s="236">
        <v>35.703257432440708</v>
      </c>
    </row>
    <row r="159" spans="1:6" s="70" customFormat="1" ht="18">
      <c r="A159" s="158">
        <v>5</v>
      </c>
      <c r="B159" s="159" t="s">
        <v>109</v>
      </c>
      <c r="C159" s="158" t="s">
        <v>8</v>
      </c>
      <c r="D159" s="161">
        <v>2.5059999999999998</v>
      </c>
      <c r="E159" s="236">
        <v>494.39494606588977</v>
      </c>
      <c r="F159" s="236">
        <v>1238.9537348411197</v>
      </c>
    </row>
    <row r="160" spans="1:6" s="70" customFormat="1" ht="18">
      <c r="A160" s="158">
        <v>6</v>
      </c>
      <c r="B160" s="159" t="s">
        <v>110</v>
      </c>
      <c r="C160" s="158" t="s">
        <v>10</v>
      </c>
      <c r="D160" s="47">
        <v>635</v>
      </c>
      <c r="E160" s="236">
        <v>1.2189821390644293</v>
      </c>
      <c r="F160" s="236">
        <v>774.05365830591256</v>
      </c>
    </row>
    <row r="161" spans="1:6" s="70" customFormat="1" ht="18" customHeight="1">
      <c r="A161" s="285">
        <v>7</v>
      </c>
      <c r="B161" s="421" t="s">
        <v>111</v>
      </c>
      <c r="C161" s="422" t="s">
        <v>26</v>
      </c>
      <c r="D161" s="285">
        <v>25.3</v>
      </c>
      <c r="E161" s="287">
        <v>59.87366356216156</v>
      </c>
      <c r="F161" s="287">
        <v>1514.8036881226876</v>
      </c>
    </row>
    <row r="162" spans="1:6" s="70" customFormat="1" ht="18" customHeight="1">
      <c r="A162" s="285"/>
      <c r="B162" s="421"/>
      <c r="C162" s="285"/>
      <c r="D162" s="285"/>
      <c r="E162" s="288"/>
      <c r="F162" s="288"/>
    </row>
    <row r="163" spans="1:6" s="70" customFormat="1" ht="18" customHeight="1">
      <c r="A163" s="285"/>
      <c r="B163" s="421"/>
      <c r="C163" s="285"/>
      <c r="D163" s="285"/>
      <c r="E163" s="288"/>
      <c r="F163" s="288"/>
    </row>
    <row r="164" spans="1:6" s="70" customFormat="1" ht="18" customHeight="1">
      <c r="A164" s="285"/>
      <c r="B164" s="421"/>
      <c r="C164" s="285"/>
      <c r="D164" s="285"/>
      <c r="E164" s="289"/>
      <c r="F164" s="289"/>
    </row>
    <row r="165" spans="1:6" s="70" customFormat="1" ht="18" customHeight="1">
      <c r="A165" s="316">
        <v>8</v>
      </c>
      <c r="B165" s="423" t="s">
        <v>112</v>
      </c>
      <c r="C165" s="316" t="s">
        <v>26</v>
      </c>
      <c r="D165" s="317">
        <v>94.4</v>
      </c>
      <c r="E165" s="287">
        <v>58.604875885539755</v>
      </c>
      <c r="F165" s="287">
        <v>5532.3002835949537</v>
      </c>
    </row>
    <row r="166" spans="1:6" s="70" customFormat="1" ht="18" customHeight="1">
      <c r="A166" s="316"/>
      <c r="B166" s="423"/>
      <c r="C166" s="316"/>
      <c r="D166" s="317"/>
      <c r="E166" s="289"/>
      <c r="F166" s="289"/>
    </row>
    <row r="167" spans="1:6" s="70" customFormat="1" ht="18" customHeight="1">
      <c r="A167" s="321">
        <v>9</v>
      </c>
      <c r="B167" s="324" t="s">
        <v>348</v>
      </c>
      <c r="C167" s="321" t="s">
        <v>24</v>
      </c>
      <c r="D167" s="321">
        <v>19</v>
      </c>
      <c r="E167" s="287">
        <v>43.323106515691599</v>
      </c>
      <c r="F167" s="287">
        <v>823.13902379814044</v>
      </c>
    </row>
    <row r="168" spans="1:6" s="70" customFormat="1" ht="18" customHeight="1">
      <c r="A168" s="322"/>
      <c r="B168" s="325"/>
      <c r="C168" s="322"/>
      <c r="D168" s="322"/>
      <c r="E168" s="288"/>
      <c r="F168" s="288"/>
    </row>
    <row r="169" spans="1:6" s="70" customFormat="1" ht="18" customHeight="1">
      <c r="A169" s="322"/>
      <c r="B169" s="325"/>
      <c r="C169" s="322"/>
      <c r="D169" s="322"/>
      <c r="E169" s="288"/>
      <c r="F169" s="288"/>
    </row>
    <row r="170" spans="1:6" s="70" customFormat="1" ht="18" customHeight="1">
      <c r="A170" s="323"/>
      <c r="B170" s="404"/>
      <c r="C170" s="323"/>
      <c r="D170" s="323"/>
      <c r="E170" s="289"/>
      <c r="F170" s="289"/>
    </row>
    <row r="171" spans="1:6" s="70" customFormat="1" ht="18" customHeight="1">
      <c r="A171" s="285">
        <v>10</v>
      </c>
      <c r="B171" s="415" t="s">
        <v>349</v>
      </c>
      <c r="C171" s="285" t="s">
        <v>26</v>
      </c>
      <c r="D171" s="285">
        <v>9.6</v>
      </c>
      <c r="E171" s="287">
        <v>58.42682930799382</v>
      </c>
      <c r="F171" s="287">
        <v>560.89756135674077</v>
      </c>
    </row>
    <row r="172" spans="1:6" s="70" customFormat="1" ht="18" customHeight="1">
      <c r="A172" s="285"/>
      <c r="B172" s="415"/>
      <c r="C172" s="285"/>
      <c r="D172" s="285"/>
      <c r="E172" s="288"/>
      <c r="F172" s="288"/>
    </row>
    <row r="173" spans="1:6" s="70" customFormat="1" ht="18" customHeight="1">
      <c r="A173" s="285"/>
      <c r="B173" s="415"/>
      <c r="C173" s="285"/>
      <c r="D173" s="285"/>
      <c r="E173" s="289"/>
      <c r="F173" s="289"/>
    </row>
    <row r="174" spans="1:6" s="70" customFormat="1" ht="36">
      <c r="A174" s="175">
        <v>11</v>
      </c>
      <c r="B174" s="174" t="s">
        <v>113</v>
      </c>
      <c r="C174" s="175" t="s">
        <v>14</v>
      </c>
      <c r="D174" s="73">
        <v>635</v>
      </c>
      <c r="E174" s="236">
        <v>1.502680813102341</v>
      </c>
      <c r="F174" s="236">
        <v>954.20231631998661</v>
      </c>
    </row>
    <row r="175" spans="1:6" s="70" customFormat="1" ht="18" customHeight="1">
      <c r="A175" s="285">
        <v>12</v>
      </c>
      <c r="B175" s="419" t="s">
        <v>108</v>
      </c>
      <c r="C175" s="285" t="s">
        <v>10</v>
      </c>
      <c r="D175" s="328">
        <v>44.4</v>
      </c>
      <c r="E175" s="287">
        <v>19.699615510410879</v>
      </c>
      <c r="F175" s="287">
        <v>874.66292866224308</v>
      </c>
    </row>
    <row r="176" spans="1:6" s="70" customFormat="1" ht="18" customHeight="1">
      <c r="A176" s="285"/>
      <c r="B176" s="415"/>
      <c r="C176" s="285"/>
      <c r="D176" s="328"/>
      <c r="E176" s="289"/>
      <c r="F176" s="289"/>
    </row>
    <row r="177" spans="1:6" s="70" customFormat="1" ht="36">
      <c r="A177" s="158">
        <v>13</v>
      </c>
      <c r="B177" s="177" t="s">
        <v>199</v>
      </c>
      <c r="C177" s="158" t="s">
        <v>29</v>
      </c>
      <c r="D177" s="173">
        <v>77.7</v>
      </c>
      <c r="E177" s="236">
        <v>20.596760384176267</v>
      </c>
      <c r="F177" s="236">
        <v>1600.3682818504958</v>
      </c>
    </row>
    <row r="178" spans="1:6" s="70" customFormat="1" ht="18">
      <c r="A178" s="158">
        <v>14</v>
      </c>
      <c r="B178" s="159" t="s">
        <v>114</v>
      </c>
      <c r="C178" s="158" t="s">
        <v>32</v>
      </c>
      <c r="D178" s="47">
        <v>110</v>
      </c>
      <c r="E178" s="236">
        <v>11.427957553729023</v>
      </c>
      <c r="F178" s="236">
        <v>1257.0753309101926</v>
      </c>
    </row>
    <row r="179" spans="1:6" s="70" customFormat="1" ht="18" customHeight="1">
      <c r="A179" s="321">
        <v>15</v>
      </c>
      <c r="B179" s="420" t="s">
        <v>200</v>
      </c>
      <c r="C179" s="321" t="s">
        <v>10</v>
      </c>
      <c r="D179" s="321">
        <v>55</v>
      </c>
      <c r="E179" s="287">
        <v>15.442077863334825</v>
      </c>
      <c r="F179" s="287">
        <v>849.31428248341535</v>
      </c>
    </row>
    <row r="180" spans="1:6" s="70" customFormat="1" ht="18" customHeight="1">
      <c r="A180" s="323"/>
      <c r="B180" s="404"/>
      <c r="C180" s="323"/>
      <c r="D180" s="323"/>
      <c r="E180" s="289"/>
      <c r="F180" s="289"/>
    </row>
    <row r="181" spans="1:6" s="70" customFormat="1" ht="18" customHeight="1">
      <c r="A181" s="321">
        <v>16</v>
      </c>
      <c r="B181" s="324" t="s">
        <v>116</v>
      </c>
      <c r="C181" s="321" t="s">
        <v>10</v>
      </c>
      <c r="D181" s="329">
        <v>125</v>
      </c>
      <c r="E181" s="287">
        <v>40.445316232379845</v>
      </c>
      <c r="F181" s="287">
        <v>5055.6645290474798</v>
      </c>
    </row>
    <row r="182" spans="1:6" s="70" customFormat="1" ht="18" customHeight="1">
      <c r="A182" s="323"/>
      <c r="B182" s="404"/>
      <c r="C182" s="323"/>
      <c r="D182" s="330"/>
      <c r="E182" s="289"/>
      <c r="F182" s="289"/>
    </row>
    <row r="183" spans="1:6" s="70" customFormat="1" ht="36">
      <c r="A183" s="158">
        <v>17</v>
      </c>
      <c r="B183" s="159" t="s">
        <v>118</v>
      </c>
      <c r="C183" s="158" t="s">
        <v>24</v>
      </c>
      <c r="D183" s="40">
        <f>0.15*0.3*6</f>
        <v>0.27</v>
      </c>
      <c r="E183" s="236">
        <v>23.39134348286677</v>
      </c>
      <c r="F183" s="236">
        <v>6.3156627403740284</v>
      </c>
    </row>
    <row r="184" spans="1:6" s="70" customFormat="1" ht="18" customHeight="1">
      <c r="A184" s="285">
        <v>18</v>
      </c>
      <c r="B184" s="415" t="s">
        <v>117</v>
      </c>
      <c r="C184" s="294" t="s">
        <v>32</v>
      </c>
      <c r="D184" s="285">
        <v>6</v>
      </c>
      <c r="E184" s="287">
        <v>11.350005673497776</v>
      </c>
      <c r="F184" s="287">
        <v>68.100034040986657</v>
      </c>
    </row>
    <row r="185" spans="1:6" s="70" customFormat="1" ht="18" customHeight="1">
      <c r="A185" s="285"/>
      <c r="B185" s="415"/>
      <c r="C185" s="294"/>
      <c r="D185" s="285"/>
      <c r="E185" s="289"/>
      <c r="F185" s="289"/>
    </row>
    <row r="186" spans="1:6" s="70" customFormat="1" ht="18">
      <c r="A186" s="30"/>
      <c r="B186" s="31" t="s">
        <v>119</v>
      </c>
      <c r="C186" s="30"/>
      <c r="D186" s="30"/>
      <c r="E186" s="236"/>
      <c r="F186" s="236"/>
    </row>
    <row r="187" spans="1:6" s="70" customFormat="1" ht="18">
      <c r="A187" s="158">
        <v>1</v>
      </c>
      <c r="B187" s="159" t="s">
        <v>120</v>
      </c>
      <c r="C187" s="172" t="s">
        <v>27</v>
      </c>
      <c r="D187" s="172">
        <v>1</v>
      </c>
      <c r="E187" s="236">
        <v>143.66903596770129</v>
      </c>
      <c r="F187" s="236">
        <v>143.66903596770129</v>
      </c>
    </row>
    <row r="188" spans="1:6" s="70" customFormat="1" ht="18">
      <c r="A188" s="158">
        <v>2</v>
      </c>
      <c r="B188" s="159" t="s">
        <v>124</v>
      </c>
      <c r="C188" s="172" t="s">
        <v>27</v>
      </c>
      <c r="D188" s="172">
        <v>1</v>
      </c>
      <c r="E188" s="236">
        <v>111.01698233867828</v>
      </c>
      <c r="F188" s="236">
        <v>111.01698233867828</v>
      </c>
    </row>
    <row r="189" spans="1:6" s="70" customFormat="1" ht="18">
      <c r="A189" s="158">
        <v>3</v>
      </c>
      <c r="B189" s="159" t="s">
        <v>121</v>
      </c>
      <c r="C189" s="172" t="s">
        <v>27</v>
      </c>
      <c r="D189" s="172">
        <v>2</v>
      </c>
      <c r="E189" s="236">
        <v>104.48657161287366</v>
      </c>
      <c r="F189" s="236">
        <v>208.97314322574732</v>
      </c>
    </row>
    <row r="190" spans="1:6" s="70" customFormat="1" ht="18">
      <c r="A190" s="158">
        <v>4</v>
      </c>
      <c r="B190" s="159" t="s">
        <v>122</v>
      </c>
      <c r="C190" s="172" t="s">
        <v>27</v>
      </c>
      <c r="D190" s="172">
        <v>1</v>
      </c>
      <c r="E190" s="236">
        <v>156.72985741931049</v>
      </c>
      <c r="F190" s="236">
        <v>156.72985741931049</v>
      </c>
    </row>
    <row r="191" spans="1:6" s="70" customFormat="1" ht="18">
      <c r="A191" s="158">
        <v>5</v>
      </c>
      <c r="B191" s="159" t="s">
        <v>123</v>
      </c>
      <c r="C191" s="172" t="s">
        <v>27</v>
      </c>
      <c r="D191" s="172">
        <v>1</v>
      </c>
      <c r="E191" s="236">
        <v>195.91232177413812</v>
      </c>
      <c r="F191" s="236">
        <v>195.91232177413812</v>
      </c>
    </row>
    <row r="192" spans="1:6" s="70" customFormat="1" ht="18">
      <c r="A192" s="194"/>
      <c r="B192" s="68" t="s">
        <v>207</v>
      </c>
      <c r="C192" s="194"/>
      <c r="D192" s="194"/>
      <c r="E192" s="236"/>
      <c r="F192" s="236"/>
    </row>
    <row r="193" spans="1:6" s="70" customFormat="1" ht="18">
      <c r="A193" s="165">
        <v>1</v>
      </c>
      <c r="B193" s="166" t="s">
        <v>208</v>
      </c>
      <c r="C193" s="165" t="s">
        <v>27</v>
      </c>
      <c r="D193" s="165">
        <v>1</v>
      </c>
      <c r="E193" s="236">
        <v>18.730058300084131</v>
      </c>
      <c r="F193" s="236">
        <v>18.730058300084131</v>
      </c>
    </row>
    <row r="194" spans="1:6" s="70" customFormat="1" ht="18">
      <c r="A194" s="165">
        <v>2</v>
      </c>
      <c r="B194" s="166" t="s">
        <v>217</v>
      </c>
      <c r="C194" s="165" t="s">
        <v>32</v>
      </c>
      <c r="D194" s="45">
        <v>2.4</v>
      </c>
      <c r="E194" s="236">
        <v>6.5520289974713064</v>
      </c>
      <c r="F194" s="236">
        <v>15.724869593931134</v>
      </c>
    </row>
    <row r="195" spans="1:6" s="70" customFormat="1" ht="18">
      <c r="A195" s="165">
        <v>3</v>
      </c>
      <c r="B195" s="106" t="s">
        <v>30</v>
      </c>
      <c r="C195" s="165" t="s">
        <v>24</v>
      </c>
      <c r="D195" s="45">
        <f>0.05+0.03+0.003</f>
        <v>8.3000000000000004E-2</v>
      </c>
      <c r="E195" s="236">
        <v>177.77330770580872</v>
      </c>
      <c r="F195" s="236">
        <v>14.755184539582125</v>
      </c>
    </row>
    <row r="196" spans="1:6" s="70" customFormat="1" ht="18">
      <c r="A196" s="165">
        <v>4</v>
      </c>
      <c r="B196" s="166" t="s">
        <v>209</v>
      </c>
      <c r="C196" s="165" t="s">
        <v>27</v>
      </c>
      <c r="D196" s="165">
        <v>16</v>
      </c>
      <c r="E196" s="236">
        <v>4.5711830214916094E-2</v>
      </c>
      <c r="F196" s="236">
        <v>0.7313892834386575</v>
      </c>
    </row>
    <row r="197" spans="1:6" s="70" customFormat="1" ht="18">
      <c r="A197" s="165">
        <v>5</v>
      </c>
      <c r="B197" s="166" t="s">
        <v>210</v>
      </c>
      <c r="C197" s="165" t="s">
        <v>27</v>
      </c>
      <c r="D197" s="165">
        <v>16</v>
      </c>
      <c r="E197" s="236">
        <v>3.0474553476610728E-2</v>
      </c>
      <c r="F197" s="236">
        <v>0.48759285562577165</v>
      </c>
    </row>
    <row r="198" spans="1:6" s="70" customFormat="1" ht="18">
      <c r="A198" s="83">
        <v>6</v>
      </c>
      <c r="B198" s="177" t="s">
        <v>211</v>
      </c>
      <c r="C198" s="83" t="s">
        <v>27</v>
      </c>
      <c r="D198" s="83">
        <f>16+16+16+16</f>
        <v>64</v>
      </c>
      <c r="E198" s="236">
        <v>4.5711830214916094E-2</v>
      </c>
      <c r="F198" s="236">
        <v>2.92555713375463</v>
      </c>
    </row>
    <row r="199" spans="1:6" s="70" customFormat="1" ht="18">
      <c r="A199" s="165">
        <v>7</v>
      </c>
      <c r="B199" s="166" t="s">
        <v>212</v>
      </c>
      <c r="C199" s="165" t="s">
        <v>27</v>
      </c>
      <c r="D199" s="165">
        <v>11</v>
      </c>
      <c r="E199" s="236">
        <v>4.5711830214916094E-2</v>
      </c>
      <c r="F199" s="236">
        <v>0.50283013236407703</v>
      </c>
    </row>
    <row r="200" spans="1:6" s="70" customFormat="1" ht="18">
      <c r="A200" s="165">
        <v>8</v>
      </c>
      <c r="B200" s="166" t="s">
        <v>213</v>
      </c>
      <c r="C200" s="165" t="s">
        <v>27</v>
      </c>
      <c r="D200" s="165">
        <v>16</v>
      </c>
      <c r="E200" s="236">
        <v>5.3330468584068778E-2</v>
      </c>
      <c r="F200" s="236">
        <v>0.85328749734510045</v>
      </c>
    </row>
    <row r="201" spans="1:6" s="70" customFormat="1" ht="18" customHeight="1">
      <c r="A201" s="331">
        <v>9</v>
      </c>
      <c r="B201" s="418" t="s">
        <v>214</v>
      </c>
      <c r="C201" s="331" t="s">
        <v>9</v>
      </c>
      <c r="D201" s="331">
        <v>6.3E-2</v>
      </c>
      <c r="E201" s="287">
        <v>202.06551695986423</v>
      </c>
      <c r="F201" s="287">
        <v>12.730127568471447</v>
      </c>
    </row>
    <row r="202" spans="1:6" s="70" customFormat="1" ht="18" customHeight="1">
      <c r="A202" s="331"/>
      <c r="B202" s="418"/>
      <c r="C202" s="331"/>
      <c r="D202" s="331"/>
      <c r="E202" s="288"/>
      <c r="F202" s="288"/>
    </row>
    <row r="203" spans="1:6" s="70" customFormat="1" ht="18" customHeight="1">
      <c r="A203" s="331"/>
      <c r="B203" s="418"/>
      <c r="C203" s="331"/>
      <c r="D203" s="331"/>
      <c r="E203" s="288"/>
      <c r="F203" s="288"/>
    </row>
    <row r="204" spans="1:6" s="70" customFormat="1" ht="18" customHeight="1">
      <c r="A204" s="331"/>
      <c r="B204" s="418"/>
      <c r="C204" s="331"/>
      <c r="D204" s="331"/>
      <c r="E204" s="289"/>
      <c r="F204" s="289"/>
    </row>
    <row r="205" spans="1:6" s="70" customFormat="1" ht="18" customHeight="1">
      <c r="A205" s="331">
        <v>10</v>
      </c>
      <c r="B205" s="418" t="s">
        <v>215</v>
      </c>
      <c r="C205" s="331" t="s">
        <v>9</v>
      </c>
      <c r="D205" s="331">
        <v>0.01</v>
      </c>
      <c r="E205" s="287">
        <v>151.31116137697563</v>
      </c>
      <c r="F205" s="287">
        <v>1.5131116137697562</v>
      </c>
    </row>
    <row r="206" spans="1:6" s="70" customFormat="1" ht="18" customHeight="1">
      <c r="A206" s="331"/>
      <c r="B206" s="418"/>
      <c r="C206" s="331"/>
      <c r="D206" s="331"/>
      <c r="E206" s="288"/>
      <c r="F206" s="288"/>
    </row>
    <row r="207" spans="1:6" s="70" customFormat="1" ht="18" customHeight="1">
      <c r="A207" s="331"/>
      <c r="B207" s="418"/>
      <c r="C207" s="331"/>
      <c r="D207" s="331"/>
      <c r="E207" s="289"/>
      <c r="F207" s="289"/>
    </row>
    <row r="208" spans="1:6" s="70" customFormat="1" ht="18">
      <c r="A208" s="165">
        <v>11</v>
      </c>
      <c r="B208" s="166" t="s">
        <v>216</v>
      </c>
      <c r="C208" s="165" t="s">
        <v>24</v>
      </c>
      <c r="D208" s="165">
        <v>0.8</v>
      </c>
      <c r="E208" s="236">
        <v>8.8985696151703326</v>
      </c>
      <c r="F208" s="236">
        <v>7.1188556921362673</v>
      </c>
    </row>
    <row r="209" spans="1:6" s="70" customFormat="1" ht="18">
      <c r="A209" s="30"/>
      <c r="B209" s="31" t="s">
        <v>73</v>
      </c>
      <c r="C209" s="30"/>
      <c r="D209" s="30"/>
      <c r="E209" s="236"/>
      <c r="F209" s="236"/>
    </row>
    <row r="210" spans="1:6" s="70" customFormat="1" ht="36">
      <c r="A210" s="158">
        <v>1</v>
      </c>
      <c r="B210" s="159" t="s">
        <v>125</v>
      </c>
      <c r="C210" s="158" t="s">
        <v>8</v>
      </c>
      <c r="D210" s="54">
        <f>0.14226*2</f>
        <v>0.28452</v>
      </c>
      <c r="E210" s="236">
        <v>90.207192498897214</v>
      </c>
      <c r="F210" s="236">
        <v>25.665750409786231</v>
      </c>
    </row>
    <row r="211" spans="1:6" s="70" customFormat="1" ht="18">
      <c r="A211" s="158">
        <v>2</v>
      </c>
      <c r="B211" s="177" t="s">
        <v>201</v>
      </c>
      <c r="C211" s="158" t="s">
        <v>8</v>
      </c>
      <c r="D211" s="161">
        <f>(0.07116+0.0711)*2</f>
        <v>0.28452</v>
      </c>
      <c r="E211" s="236">
        <v>434.90235266471171</v>
      </c>
      <c r="F211" s="236">
        <v>123.73841738016378</v>
      </c>
    </row>
    <row r="212" spans="1:6" s="70" customFormat="1" ht="18" customHeight="1">
      <c r="A212" s="321">
        <v>3</v>
      </c>
      <c r="B212" s="324" t="s">
        <v>128</v>
      </c>
      <c r="C212" s="321" t="s">
        <v>24</v>
      </c>
      <c r="D212" s="321">
        <f>9.45*2</f>
        <v>18.899999999999999</v>
      </c>
      <c r="E212" s="287">
        <v>47.533823372776041</v>
      </c>
      <c r="F212" s="287">
        <v>898.38926174546714</v>
      </c>
    </row>
    <row r="213" spans="1:6" s="70" customFormat="1" ht="18" customHeight="1">
      <c r="A213" s="322"/>
      <c r="B213" s="325"/>
      <c r="C213" s="322"/>
      <c r="D213" s="322"/>
      <c r="E213" s="288"/>
      <c r="F213" s="288"/>
    </row>
    <row r="214" spans="1:6" s="70" customFormat="1" ht="18" customHeight="1">
      <c r="A214" s="322"/>
      <c r="B214" s="325"/>
      <c r="C214" s="322"/>
      <c r="D214" s="322"/>
      <c r="E214" s="288"/>
      <c r="F214" s="288"/>
    </row>
    <row r="215" spans="1:6" s="70" customFormat="1" ht="18" customHeight="1">
      <c r="A215" s="323"/>
      <c r="B215" s="404"/>
      <c r="C215" s="323"/>
      <c r="D215" s="323"/>
      <c r="E215" s="289"/>
      <c r="F215" s="289"/>
    </row>
    <row r="216" spans="1:6" s="70" customFormat="1" ht="18" customHeight="1">
      <c r="A216" s="321">
        <v>4</v>
      </c>
      <c r="B216" s="324" t="s">
        <v>126</v>
      </c>
      <c r="C216" s="321" t="s">
        <v>24</v>
      </c>
      <c r="D216" s="321">
        <f>2.7*2</f>
        <v>5.4</v>
      </c>
      <c r="E216" s="287">
        <v>49.189878390418649</v>
      </c>
      <c r="F216" s="287">
        <v>265.62534330826071</v>
      </c>
    </row>
    <row r="217" spans="1:6" s="70" customFormat="1" ht="18" customHeight="1">
      <c r="A217" s="322"/>
      <c r="B217" s="325"/>
      <c r="C217" s="322"/>
      <c r="D217" s="322"/>
      <c r="E217" s="288"/>
      <c r="F217" s="288"/>
    </row>
    <row r="218" spans="1:6" s="70" customFormat="1" ht="18" customHeight="1">
      <c r="A218" s="323"/>
      <c r="B218" s="404"/>
      <c r="C218" s="323"/>
      <c r="D218" s="323"/>
      <c r="E218" s="289"/>
      <c r="F218" s="289"/>
    </row>
    <row r="219" spans="1:6" s="70" customFormat="1" ht="18">
      <c r="A219" s="175">
        <v>5</v>
      </c>
      <c r="B219" s="174" t="s">
        <v>127</v>
      </c>
      <c r="C219" s="175" t="s">
        <v>14</v>
      </c>
      <c r="D219" s="73">
        <f>18*2</f>
        <v>36</v>
      </c>
      <c r="E219" s="236">
        <v>1.502680813102341</v>
      </c>
      <c r="F219" s="236">
        <v>54.096509271684283</v>
      </c>
    </row>
    <row r="220" spans="1:6" s="70" customFormat="1" ht="18">
      <c r="A220" s="32"/>
      <c r="B220" s="33" t="s">
        <v>74</v>
      </c>
      <c r="C220" s="32"/>
      <c r="D220" s="32"/>
      <c r="E220" s="236"/>
      <c r="F220" s="236"/>
    </row>
    <row r="221" spans="1:6" s="70" customFormat="1" ht="36">
      <c r="A221" s="158">
        <v>1</v>
      </c>
      <c r="B221" s="159" t="s">
        <v>125</v>
      </c>
      <c r="C221" s="158" t="s">
        <v>8</v>
      </c>
      <c r="D221" s="54">
        <v>4.0259999999999997E-2</v>
      </c>
      <c r="E221" s="236">
        <v>90.207192498897214</v>
      </c>
      <c r="F221" s="236">
        <v>3.6317415700056013</v>
      </c>
    </row>
    <row r="222" spans="1:6" s="70" customFormat="1" ht="18">
      <c r="A222" s="158">
        <v>2</v>
      </c>
      <c r="B222" s="177" t="s">
        <v>202</v>
      </c>
      <c r="C222" s="158" t="s">
        <v>8</v>
      </c>
      <c r="D222" s="160">
        <f>0.01896+0.0213</f>
        <v>4.0260000000000004E-2</v>
      </c>
      <c r="E222" s="236">
        <v>434.90235266471171</v>
      </c>
      <c r="F222" s="236">
        <v>17.509168718281295</v>
      </c>
    </row>
    <row r="223" spans="1:6" s="70" customFormat="1" ht="18" customHeight="1">
      <c r="A223" s="321">
        <v>3</v>
      </c>
      <c r="B223" s="324" t="s">
        <v>128</v>
      </c>
      <c r="C223" s="321" t="s">
        <v>24</v>
      </c>
      <c r="D223" s="321">
        <v>2.16</v>
      </c>
      <c r="E223" s="287">
        <v>47.533823372776041</v>
      </c>
      <c r="F223" s="287">
        <v>102.67305848519625</v>
      </c>
    </row>
    <row r="224" spans="1:6" s="70" customFormat="1" ht="18" customHeight="1">
      <c r="A224" s="322"/>
      <c r="B224" s="325"/>
      <c r="C224" s="322"/>
      <c r="D224" s="322"/>
      <c r="E224" s="288"/>
      <c r="F224" s="288"/>
    </row>
    <row r="225" spans="1:6" s="70" customFormat="1" ht="18" customHeight="1">
      <c r="A225" s="322"/>
      <c r="B225" s="325"/>
      <c r="C225" s="322"/>
      <c r="D225" s="322"/>
      <c r="E225" s="288"/>
      <c r="F225" s="288"/>
    </row>
    <row r="226" spans="1:6" s="70" customFormat="1" ht="18" customHeight="1">
      <c r="A226" s="323"/>
      <c r="B226" s="404"/>
      <c r="C226" s="323"/>
      <c r="D226" s="323"/>
      <c r="E226" s="289"/>
      <c r="F226" s="289"/>
    </row>
    <row r="227" spans="1:6" s="70" customFormat="1" ht="18" customHeight="1">
      <c r="A227" s="321">
        <v>4</v>
      </c>
      <c r="B227" s="324" t="s">
        <v>126</v>
      </c>
      <c r="C227" s="321" t="s">
        <v>24</v>
      </c>
      <c r="D227" s="321">
        <v>1.08</v>
      </c>
      <c r="E227" s="287">
        <v>49.189878390418649</v>
      </c>
      <c r="F227" s="287">
        <v>53.125068661652143</v>
      </c>
    </row>
    <row r="228" spans="1:6" s="70" customFormat="1" ht="18" customHeight="1">
      <c r="A228" s="322"/>
      <c r="B228" s="325"/>
      <c r="C228" s="322"/>
      <c r="D228" s="322"/>
      <c r="E228" s="288"/>
      <c r="F228" s="288"/>
    </row>
    <row r="229" spans="1:6" s="70" customFormat="1" ht="18" customHeight="1">
      <c r="A229" s="323"/>
      <c r="B229" s="404"/>
      <c r="C229" s="323"/>
      <c r="D229" s="323"/>
      <c r="E229" s="289"/>
      <c r="F229" s="289"/>
    </row>
    <row r="230" spans="1:6" s="70" customFormat="1" ht="18" customHeight="1">
      <c r="A230" s="321">
        <v>5</v>
      </c>
      <c r="B230" s="324" t="s">
        <v>129</v>
      </c>
      <c r="C230" s="321" t="s">
        <v>10</v>
      </c>
      <c r="D230" s="321">
        <v>9</v>
      </c>
      <c r="E230" s="287">
        <v>15.442077863334825</v>
      </c>
      <c r="F230" s="287">
        <v>138.97870077001343</v>
      </c>
    </row>
    <row r="231" spans="1:6" s="70" customFormat="1" ht="18" customHeight="1">
      <c r="A231" s="323"/>
      <c r="B231" s="404"/>
      <c r="C231" s="323"/>
      <c r="D231" s="323"/>
      <c r="E231" s="289"/>
      <c r="F231" s="289"/>
    </row>
    <row r="232" spans="1:6" s="70" customFormat="1" ht="18">
      <c r="A232" s="30"/>
      <c r="B232" s="31" t="s">
        <v>75</v>
      </c>
      <c r="C232" s="30"/>
      <c r="D232" s="30"/>
      <c r="E232" s="236"/>
      <c r="F232" s="236"/>
    </row>
    <row r="233" spans="1:6" s="70" customFormat="1" ht="36">
      <c r="A233" s="158">
        <v>1</v>
      </c>
      <c r="B233" s="159" t="s">
        <v>130</v>
      </c>
      <c r="C233" s="158" t="s">
        <v>9</v>
      </c>
      <c r="D233" s="160">
        <v>1.08</v>
      </c>
      <c r="E233" s="236">
        <v>24.078714924632784</v>
      </c>
      <c r="F233" s="236">
        <v>26.00501211860341</v>
      </c>
    </row>
    <row r="234" spans="1:6" s="70" customFormat="1" ht="36">
      <c r="A234" s="168">
        <v>2</v>
      </c>
      <c r="B234" s="178" t="s">
        <v>203</v>
      </c>
      <c r="C234" s="168" t="s">
        <v>37</v>
      </c>
      <c r="D234" s="62">
        <v>1.55E-2</v>
      </c>
      <c r="E234" s="236">
        <v>762.53605453894511</v>
      </c>
      <c r="F234" s="236">
        <v>11.81930884535365</v>
      </c>
    </row>
    <row r="235" spans="1:6" s="70" customFormat="1" ht="18">
      <c r="A235" s="56">
        <v>3</v>
      </c>
      <c r="B235" s="169" t="s">
        <v>346</v>
      </c>
      <c r="C235" s="56" t="s">
        <v>8</v>
      </c>
      <c r="D235" s="61">
        <f>15.5*1.8</f>
        <v>27.900000000000002</v>
      </c>
      <c r="E235" s="236">
        <v>1.9835143018022614</v>
      </c>
      <c r="F235" s="236">
        <v>55.340049020283104</v>
      </c>
    </row>
    <row r="236" spans="1:6" s="70" customFormat="1" ht="18" customHeight="1">
      <c r="A236" s="295">
        <v>4</v>
      </c>
      <c r="B236" s="416" t="s">
        <v>69</v>
      </c>
      <c r="C236" s="295" t="s">
        <v>9</v>
      </c>
      <c r="D236" s="334">
        <v>0.41299999999999998</v>
      </c>
      <c r="E236" s="287">
        <v>151.39040187703372</v>
      </c>
      <c r="F236" s="287">
        <v>62.524235975214921</v>
      </c>
    </row>
    <row r="237" spans="1:6" s="70" customFormat="1" ht="18" customHeight="1">
      <c r="A237" s="295"/>
      <c r="B237" s="416"/>
      <c r="C237" s="295"/>
      <c r="D237" s="334"/>
      <c r="E237" s="288"/>
      <c r="F237" s="288"/>
    </row>
    <row r="238" spans="1:6" s="70" customFormat="1" ht="18" customHeight="1">
      <c r="A238" s="295"/>
      <c r="B238" s="416"/>
      <c r="C238" s="295"/>
      <c r="D238" s="334"/>
      <c r="E238" s="289"/>
      <c r="F238" s="289"/>
    </row>
    <row r="239" spans="1:6" s="70" customFormat="1" ht="36">
      <c r="A239" s="168">
        <v>5</v>
      </c>
      <c r="B239" s="178" t="s">
        <v>189</v>
      </c>
      <c r="C239" s="168" t="s">
        <v>24</v>
      </c>
      <c r="D239" s="168">
        <f>41.3*0.1</f>
        <v>4.13</v>
      </c>
      <c r="E239" s="236">
        <v>12.327763909446537</v>
      </c>
      <c r="F239" s="236">
        <v>50.913664946014194</v>
      </c>
    </row>
    <row r="240" spans="1:6" s="70" customFormat="1" ht="18" customHeight="1">
      <c r="A240" s="311">
        <v>6</v>
      </c>
      <c r="B240" s="417" t="s">
        <v>132</v>
      </c>
      <c r="C240" s="311" t="s">
        <v>26</v>
      </c>
      <c r="D240" s="312">
        <f>41.3*0.15</f>
        <v>6.1949999999999994</v>
      </c>
      <c r="E240" s="287">
        <v>58.604875885539755</v>
      </c>
      <c r="F240" s="287">
        <v>363.05720611091874</v>
      </c>
    </row>
    <row r="241" spans="1:6" s="70" customFormat="1" ht="18" customHeight="1">
      <c r="A241" s="311"/>
      <c r="B241" s="417"/>
      <c r="C241" s="311"/>
      <c r="D241" s="312"/>
      <c r="E241" s="289"/>
      <c r="F241" s="289"/>
    </row>
    <row r="242" spans="1:6" s="70" customFormat="1" ht="18">
      <c r="A242" s="168">
        <v>7</v>
      </c>
      <c r="B242" s="169" t="s">
        <v>110</v>
      </c>
      <c r="C242" s="168" t="s">
        <v>10</v>
      </c>
      <c r="D242" s="182">
        <v>41.3</v>
      </c>
      <c r="E242" s="236">
        <v>1.2189821390644293</v>
      </c>
      <c r="F242" s="236">
        <v>50.343962343360921</v>
      </c>
    </row>
    <row r="243" spans="1:6" s="70" customFormat="1" ht="36">
      <c r="A243" s="56">
        <v>8</v>
      </c>
      <c r="B243" s="57" t="s">
        <v>113</v>
      </c>
      <c r="C243" s="56" t="s">
        <v>14</v>
      </c>
      <c r="D243" s="136">
        <v>41.3</v>
      </c>
      <c r="E243" s="236">
        <v>1.502680813102341</v>
      </c>
      <c r="F243" s="236">
        <v>62.060717581126681</v>
      </c>
    </row>
    <row r="244" spans="1:6" s="70" customFormat="1" ht="18" customHeight="1">
      <c r="A244" s="335">
        <v>9</v>
      </c>
      <c r="B244" s="413" t="s">
        <v>204</v>
      </c>
      <c r="C244" s="335" t="s">
        <v>25</v>
      </c>
      <c r="D244" s="335">
        <f>42.5*0.05</f>
        <v>2.125</v>
      </c>
      <c r="E244" s="287">
        <v>79.894164947145327</v>
      </c>
      <c r="F244" s="287">
        <v>169.77510051268379</v>
      </c>
    </row>
    <row r="245" spans="1:6" s="70" customFormat="1" ht="18" customHeight="1">
      <c r="A245" s="336"/>
      <c r="B245" s="411"/>
      <c r="C245" s="336"/>
      <c r="D245" s="336"/>
      <c r="E245" s="288"/>
      <c r="F245" s="288"/>
    </row>
    <row r="246" spans="1:6" s="70" customFormat="1" ht="18" customHeight="1">
      <c r="A246" s="336"/>
      <c r="B246" s="411"/>
      <c r="C246" s="336"/>
      <c r="D246" s="336"/>
      <c r="E246" s="288"/>
      <c r="F246" s="288"/>
    </row>
    <row r="247" spans="1:6" s="70" customFormat="1" ht="18" customHeight="1">
      <c r="A247" s="337"/>
      <c r="B247" s="412"/>
      <c r="C247" s="337"/>
      <c r="D247" s="337"/>
      <c r="E247" s="289"/>
      <c r="F247" s="289"/>
    </row>
    <row r="248" spans="1:6" s="70" customFormat="1" ht="18">
      <c r="A248" s="168">
        <v>10</v>
      </c>
      <c r="B248" s="169" t="s">
        <v>131</v>
      </c>
      <c r="C248" s="168" t="s">
        <v>10</v>
      </c>
      <c r="D248" s="182">
        <v>42.5</v>
      </c>
      <c r="E248" s="236">
        <v>0.44188102541085555</v>
      </c>
      <c r="F248" s="236">
        <v>18.779943579961362</v>
      </c>
    </row>
    <row r="249" spans="1:6" s="70" customFormat="1" ht="18" customHeight="1">
      <c r="A249" s="295">
        <v>11</v>
      </c>
      <c r="B249" s="416" t="s">
        <v>133</v>
      </c>
      <c r="C249" s="295" t="s">
        <v>10</v>
      </c>
      <c r="D249" s="295">
        <v>65.5</v>
      </c>
      <c r="E249" s="287">
        <v>2.3741629954208672</v>
      </c>
      <c r="F249" s="287">
        <v>155.50767620006681</v>
      </c>
    </row>
    <row r="250" spans="1:6" s="70" customFormat="1" ht="18" customHeight="1">
      <c r="A250" s="295"/>
      <c r="B250" s="416"/>
      <c r="C250" s="295"/>
      <c r="D250" s="295"/>
      <c r="E250" s="288"/>
      <c r="F250" s="288"/>
    </row>
    <row r="251" spans="1:6" s="70" customFormat="1" ht="18" customHeight="1">
      <c r="A251" s="295"/>
      <c r="B251" s="416"/>
      <c r="C251" s="295"/>
      <c r="D251" s="295"/>
      <c r="E251" s="289"/>
      <c r="F251" s="289"/>
    </row>
    <row r="252" spans="1:6" s="70" customFormat="1" ht="36">
      <c r="A252" s="168">
        <v>12</v>
      </c>
      <c r="B252" s="169" t="s">
        <v>350</v>
      </c>
      <c r="C252" s="180" t="s">
        <v>27</v>
      </c>
      <c r="D252" s="181">
        <v>80</v>
      </c>
      <c r="E252" s="236">
        <v>0.19808459759796976</v>
      </c>
      <c r="F252" s="236">
        <v>15.846767807837582</v>
      </c>
    </row>
    <row r="253" spans="1:6" s="70" customFormat="1" ht="18" customHeight="1">
      <c r="A253" s="295">
        <v>13</v>
      </c>
      <c r="B253" s="416" t="s">
        <v>134</v>
      </c>
      <c r="C253" s="295" t="s">
        <v>10</v>
      </c>
      <c r="D253" s="295">
        <v>65.5</v>
      </c>
      <c r="E253" s="287">
        <v>3.6480852114536928</v>
      </c>
      <c r="F253" s="287">
        <v>238.9495813502169</v>
      </c>
    </row>
    <row r="254" spans="1:6" s="70" customFormat="1" ht="18" customHeight="1">
      <c r="A254" s="295"/>
      <c r="B254" s="416"/>
      <c r="C254" s="295"/>
      <c r="D254" s="295"/>
      <c r="E254" s="288"/>
      <c r="F254" s="288"/>
    </row>
    <row r="255" spans="1:6" s="70" customFormat="1" ht="18" customHeight="1">
      <c r="A255" s="295"/>
      <c r="B255" s="416"/>
      <c r="C255" s="295"/>
      <c r="D255" s="295"/>
      <c r="E255" s="289"/>
      <c r="F255" s="289"/>
    </row>
    <row r="256" spans="1:6" s="70" customFormat="1" ht="18">
      <c r="A256" s="30"/>
      <c r="B256" s="138" t="s">
        <v>351</v>
      </c>
      <c r="C256" s="30"/>
      <c r="D256" s="30"/>
      <c r="E256" s="236"/>
      <c r="F256" s="236"/>
    </row>
    <row r="257" spans="1:6" s="70" customFormat="1" ht="18">
      <c r="A257" s="162">
        <v>1</v>
      </c>
      <c r="B257" s="163" t="s">
        <v>352</v>
      </c>
      <c r="C257" s="162" t="s">
        <v>32</v>
      </c>
      <c r="D257" s="162">
        <v>63</v>
      </c>
      <c r="E257" s="236">
        <v>3.0993134698429019</v>
      </c>
      <c r="F257" s="236">
        <v>195.25674860010281</v>
      </c>
    </row>
    <row r="258" spans="1:6" s="70" customFormat="1" ht="18">
      <c r="A258" s="129">
        <v>2</v>
      </c>
      <c r="B258" s="142" t="s">
        <v>357</v>
      </c>
      <c r="C258" s="129" t="s">
        <v>32</v>
      </c>
      <c r="D258" s="144">
        <v>63</v>
      </c>
      <c r="E258" s="236">
        <v>1.3865921831857884</v>
      </c>
      <c r="F258" s="236">
        <v>87.355307540704672</v>
      </c>
    </row>
    <row r="259" spans="1:6" s="70" customFormat="1" ht="18">
      <c r="A259" s="129">
        <v>3</v>
      </c>
      <c r="B259" s="142" t="s">
        <v>354</v>
      </c>
      <c r="C259" s="129" t="s">
        <v>32</v>
      </c>
      <c r="D259" s="143">
        <v>91.8</v>
      </c>
      <c r="E259" s="236">
        <v>2.1484560201010563</v>
      </c>
      <c r="F259" s="236">
        <v>197.22826264527697</v>
      </c>
    </row>
    <row r="260" spans="1:6" s="70" customFormat="1" ht="18">
      <c r="A260" s="129">
        <v>4</v>
      </c>
      <c r="B260" s="142" t="s">
        <v>358</v>
      </c>
      <c r="C260" s="129" t="s">
        <v>32</v>
      </c>
      <c r="D260" s="143">
        <v>121.2</v>
      </c>
      <c r="E260" s="236">
        <v>1.2646939692793451</v>
      </c>
      <c r="F260" s="236">
        <v>153.28090907665666</v>
      </c>
    </row>
    <row r="261" spans="1:6" s="70" customFormat="1" ht="18">
      <c r="A261" s="129">
        <v>5</v>
      </c>
      <c r="B261" s="142" t="s">
        <v>359</v>
      </c>
      <c r="C261" s="129" t="s">
        <v>32</v>
      </c>
      <c r="D261" s="144">
        <v>216</v>
      </c>
      <c r="E261" s="236">
        <v>0.94471115777493275</v>
      </c>
      <c r="F261" s="236">
        <v>204.05761007938546</v>
      </c>
    </row>
    <row r="262" spans="1:6" s="70" customFormat="1" ht="18">
      <c r="A262" s="129">
        <v>6</v>
      </c>
      <c r="B262" s="142" t="s">
        <v>360</v>
      </c>
      <c r="C262" s="129" t="s">
        <v>27</v>
      </c>
      <c r="D262" s="129">
        <v>60</v>
      </c>
      <c r="E262" s="236">
        <v>0.68567745322374152</v>
      </c>
      <c r="F262" s="236">
        <v>41.140647193424485</v>
      </c>
    </row>
    <row r="263" spans="1:6" s="70" customFormat="1" ht="18">
      <c r="A263" s="129">
        <v>7</v>
      </c>
      <c r="B263" s="142" t="s">
        <v>361</v>
      </c>
      <c r="C263" s="129" t="s">
        <v>8</v>
      </c>
      <c r="D263" s="129">
        <v>3.0599999999999999E-2</v>
      </c>
      <c r="E263" s="236">
        <v>723.77064506950489</v>
      </c>
      <c r="F263" s="236">
        <v>22.14738173912685</v>
      </c>
    </row>
    <row r="264" spans="1:6" s="70" customFormat="1" ht="18">
      <c r="A264" s="129">
        <v>8</v>
      </c>
      <c r="B264" s="142" t="s">
        <v>355</v>
      </c>
      <c r="C264" s="129" t="s">
        <v>8</v>
      </c>
      <c r="D264" s="129">
        <v>1.7899999999999999E-2</v>
      </c>
      <c r="E264" s="236">
        <v>448.8596981569994</v>
      </c>
      <c r="F264" s="236">
        <v>8.0345885970102895</v>
      </c>
    </row>
    <row r="265" spans="1:6" s="70" customFormat="1" ht="18" customHeight="1">
      <c r="A265" s="321">
        <v>9</v>
      </c>
      <c r="B265" s="324" t="s">
        <v>356</v>
      </c>
      <c r="C265" s="321" t="s">
        <v>9</v>
      </c>
      <c r="D265" s="342">
        <v>0.6</v>
      </c>
      <c r="E265" s="287">
        <v>151.31116137697563</v>
      </c>
      <c r="F265" s="287">
        <v>90.786696826185377</v>
      </c>
    </row>
    <row r="266" spans="1:6" s="70" customFormat="1" ht="18" customHeight="1">
      <c r="A266" s="322"/>
      <c r="B266" s="325"/>
      <c r="C266" s="322"/>
      <c r="D266" s="343"/>
      <c r="E266" s="288"/>
      <c r="F266" s="288"/>
    </row>
    <row r="267" spans="1:6" s="70" customFormat="1" ht="18" customHeight="1">
      <c r="A267" s="323"/>
      <c r="B267" s="404"/>
      <c r="C267" s="323"/>
      <c r="D267" s="344"/>
      <c r="E267" s="289"/>
      <c r="F267" s="289"/>
    </row>
    <row r="268" spans="1:6" s="70" customFormat="1" ht="18">
      <c r="A268" s="30"/>
      <c r="B268" s="138" t="s">
        <v>375</v>
      </c>
      <c r="C268" s="30"/>
      <c r="D268" s="30"/>
      <c r="E268" s="236"/>
      <c r="F268" s="236"/>
    </row>
    <row r="269" spans="1:6" s="70" customFormat="1" ht="18" customHeight="1">
      <c r="A269" s="341">
        <v>1</v>
      </c>
      <c r="B269" s="345" t="s">
        <v>373</v>
      </c>
      <c r="C269" s="341" t="s">
        <v>364</v>
      </c>
      <c r="D269" s="341">
        <v>9.9750000000000005E-2</v>
      </c>
      <c r="E269" s="287">
        <v>522.92399196990607</v>
      </c>
      <c r="F269" s="287">
        <v>52.161668198998129</v>
      </c>
    </row>
    <row r="270" spans="1:6" s="70" customFormat="1" ht="18" customHeight="1">
      <c r="A270" s="341"/>
      <c r="B270" s="345"/>
      <c r="C270" s="341"/>
      <c r="D270" s="341"/>
      <c r="E270" s="289"/>
      <c r="F270" s="289"/>
    </row>
    <row r="271" spans="1:6" s="70" customFormat="1" ht="36">
      <c r="A271" s="168">
        <v>2</v>
      </c>
      <c r="B271" s="169" t="s">
        <v>135</v>
      </c>
      <c r="C271" s="168" t="s">
        <v>9</v>
      </c>
      <c r="D271" s="168">
        <v>9.9750000000000005E-2</v>
      </c>
      <c r="E271" s="236">
        <v>155.56007696195286</v>
      </c>
      <c r="F271" s="236">
        <v>15.517117676954799</v>
      </c>
    </row>
    <row r="272" spans="1:6" s="70" customFormat="1" ht="18" customHeight="1">
      <c r="A272" s="346">
        <v>3</v>
      </c>
      <c r="B272" s="332" t="s">
        <v>432</v>
      </c>
      <c r="C272" s="341" t="s">
        <v>374</v>
      </c>
      <c r="D272" s="341">
        <v>9.9749999999999996</v>
      </c>
      <c r="E272" s="287">
        <v>6.482443511146796</v>
      </c>
      <c r="F272" s="287">
        <v>64.662374023689281</v>
      </c>
    </row>
    <row r="273" spans="1:6" s="70" customFormat="1" ht="18" customHeight="1">
      <c r="A273" s="346"/>
      <c r="B273" s="345"/>
      <c r="C273" s="341"/>
      <c r="D273" s="341"/>
      <c r="E273" s="289"/>
      <c r="F273" s="289"/>
    </row>
    <row r="274" spans="1:6" s="70" customFormat="1" ht="36">
      <c r="A274" s="186">
        <v>4</v>
      </c>
      <c r="B274" s="185" t="s">
        <v>376</v>
      </c>
      <c r="C274" s="186" t="s">
        <v>364</v>
      </c>
      <c r="D274" s="168">
        <v>9.9750000000000005E-2</v>
      </c>
      <c r="E274" s="236">
        <v>114.70082634217721</v>
      </c>
      <c r="F274" s="236">
        <v>11.441407427632178</v>
      </c>
    </row>
    <row r="275" spans="1:6" s="70" customFormat="1" ht="36">
      <c r="A275" s="186">
        <v>5</v>
      </c>
      <c r="B275" s="185" t="s">
        <v>379</v>
      </c>
      <c r="C275" s="186" t="s">
        <v>377</v>
      </c>
      <c r="D275" s="186">
        <f>9.975*0.1</f>
        <v>0.99750000000000005</v>
      </c>
      <c r="E275" s="236">
        <v>50.351449610763595</v>
      </c>
      <c r="F275" s="236">
        <v>50.225570986736685</v>
      </c>
    </row>
    <row r="276" spans="1:6" s="70" customFormat="1" ht="18">
      <c r="A276" s="168">
        <v>6</v>
      </c>
      <c r="B276" s="169" t="s">
        <v>378</v>
      </c>
      <c r="C276" s="168" t="s">
        <v>10</v>
      </c>
      <c r="D276" s="167">
        <v>9.9749999999999996</v>
      </c>
      <c r="E276" s="236">
        <v>0.89899932756001644</v>
      </c>
      <c r="F276" s="236">
        <v>8.9675182924111638</v>
      </c>
    </row>
    <row r="277" spans="1:6" s="70" customFormat="1" ht="18">
      <c r="A277" s="139">
        <v>7</v>
      </c>
      <c r="B277" s="140" t="s">
        <v>380</v>
      </c>
      <c r="C277" s="196" t="s">
        <v>353</v>
      </c>
      <c r="D277" s="141">
        <f>9.975*0.15</f>
        <v>1.4962499999999999</v>
      </c>
      <c r="E277" s="236">
        <v>6.8003354575396484</v>
      </c>
      <c r="F277" s="236">
        <v>10.175001928343699</v>
      </c>
    </row>
    <row r="278" spans="1:6" s="70" customFormat="1" ht="18">
      <c r="A278" s="158">
        <v>8</v>
      </c>
      <c r="B278" s="159" t="s">
        <v>381</v>
      </c>
      <c r="C278" s="158" t="s">
        <v>9</v>
      </c>
      <c r="D278" s="49">
        <v>9.9750000000000005E-2</v>
      </c>
      <c r="E278" s="236">
        <v>14.808499112624053</v>
      </c>
      <c r="F278" s="236">
        <v>1.4771477864842493</v>
      </c>
    </row>
    <row r="279" spans="1:6" s="70" customFormat="1" ht="18">
      <c r="A279" s="30"/>
      <c r="B279" s="138" t="s">
        <v>384</v>
      </c>
      <c r="C279" s="30"/>
      <c r="D279" s="30"/>
      <c r="E279" s="236"/>
      <c r="F279" s="236"/>
    </row>
    <row r="280" spans="1:6" s="70" customFormat="1" ht="36">
      <c r="A280" s="186">
        <v>1</v>
      </c>
      <c r="B280" s="185" t="s">
        <v>382</v>
      </c>
      <c r="C280" s="186" t="s">
        <v>377</v>
      </c>
      <c r="D280" s="186">
        <f>18.16*0.15</f>
        <v>2.7239999999999998</v>
      </c>
      <c r="E280" s="236">
        <v>49.460983158177029</v>
      </c>
      <c r="F280" s="236">
        <v>134.73171812287421</v>
      </c>
    </row>
    <row r="281" spans="1:6" s="70" customFormat="1" ht="18" customHeight="1">
      <c r="A281" s="285">
        <v>2</v>
      </c>
      <c r="B281" s="415" t="s">
        <v>383</v>
      </c>
      <c r="C281" s="285" t="s">
        <v>9</v>
      </c>
      <c r="D281" s="286">
        <f>0.1816*0.1</f>
        <v>1.8160000000000003E-2</v>
      </c>
      <c r="E281" s="287">
        <v>136.03122692482194</v>
      </c>
      <c r="F281" s="287">
        <v>2.4703270809547666</v>
      </c>
    </row>
    <row r="282" spans="1:6" s="70" customFormat="1" ht="18" customHeight="1">
      <c r="A282" s="285"/>
      <c r="B282" s="415"/>
      <c r="C282" s="285"/>
      <c r="D282" s="286"/>
      <c r="E282" s="288"/>
      <c r="F282" s="288"/>
    </row>
    <row r="283" spans="1:6" s="70" customFormat="1" ht="18" customHeight="1">
      <c r="A283" s="285"/>
      <c r="B283" s="415"/>
      <c r="C283" s="285"/>
      <c r="D283" s="286"/>
      <c r="E283" s="289"/>
      <c r="F283" s="289"/>
    </row>
    <row r="284" spans="1:6" s="70" customFormat="1" ht="18">
      <c r="A284" s="158">
        <v>3</v>
      </c>
      <c r="B284" s="159" t="s">
        <v>34</v>
      </c>
      <c r="C284" s="158" t="s">
        <v>9</v>
      </c>
      <c r="D284" s="49">
        <v>0.18160000000000001</v>
      </c>
      <c r="E284" s="236">
        <v>14.808499112624053</v>
      </c>
      <c r="F284" s="236">
        <v>2.6892234388525282</v>
      </c>
    </row>
    <row r="285" spans="1:6" s="70" customFormat="1" ht="18">
      <c r="A285" s="30"/>
      <c r="B285" s="31" t="s">
        <v>79</v>
      </c>
      <c r="C285" s="30"/>
      <c r="D285" s="30"/>
      <c r="E285" s="236"/>
      <c r="F285" s="236"/>
    </row>
    <row r="286" spans="1:6" s="70" customFormat="1" ht="54">
      <c r="A286" s="168">
        <v>1</v>
      </c>
      <c r="B286" s="63" t="s">
        <v>136</v>
      </c>
      <c r="C286" s="168" t="s">
        <v>10</v>
      </c>
      <c r="D286" s="168">
        <v>1.08</v>
      </c>
      <c r="E286" s="236">
        <v>32.199365557510248</v>
      </c>
      <c r="F286" s="236">
        <v>34.775314802111069</v>
      </c>
    </row>
    <row r="287" spans="1:6" s="70" customFormat="1" ht="36">
      <c r="A287" s="168">
        <v>2</v>
      </c>
      <c r="B287" s="63" t="s">
        <v>385</v>
      </c>
      <c r="C287" s="168" t="s">
        <v>10</v>
      </c>
      <c r="D287" s="168">
        <v>3.87</v>
      </c>
      <c r="E287" s="236">
        <v>42.190893967991293</v>
      </c>
      <c r="F287" s="236">
        <v>163.27875965612631</v>
      </c>
    </row>
    <row r="288" spans="1:6" s="70" customFormat="1" ht="54">
      <c r="A288" s="168">
        <v>3</v>
      </c>
      <c r="B288" s="63" t="s">
        <v>386</v>
      </c>
      <c r="C288" s="168" t="s">
        <v>10</v>
      </c>
      <c r="D288" s="168">
        <v>2.1</v>
      </c>
      <c r="E288" s="236">
        <v>42.190893967991293</v>
      </c>
      <c r="F288" s="236">
        <v>88.600877332781707</v>
      </c>
    </row>
    <row r="289" spans="1:6" s="70" customFormat="1" ht="18">
      <c r="A289" s="147"/>
      <c r="B289" s="148" t="s">
        <v>387</v>
      </c>
      <c r="C289" s="147"/>
      <c r="D289" s="147"/>
      <c r="E289" s="236"/>
      <c r="F289" s="236"/>
    </row>
    <row r="290" spans="1:6" s="70" customFormat="1" ht="18" customHeight="1">
      <c r="A290" s="302">
        <v>1</v>
      </c>
      <c r="B290" s="305" t="s">
        <v>433</v>
      </c>
      <c r="C290" s="302" t="s">
        <v>12</v>
      </c>
      <c r="D290" s="302">
        <v>0.28399999999999997</v>
      </c>
      <c r="E290" s="287">
        <v>244.95222378749884</v>
      </c>
      <c r="F290" s="287">
        <v>69.566431555649658</v>
      </c>
    </row>
    <row r="291" spans="1:6" s="70" customFormat="1" ht="18" customHeight="1">
      <c r="A291" s="304"/>
      <c r="B291" s="406"/>
      <c r="C291" s="304"/>
      <c r="D291" s="304"/>
      <c r="E291" s="289"/>
      <c r="F291" s="289"/>
    </row>
    <row r="292" spans="1:6" s="70" customFormat="1" ht="18">
      <c r="A292" s="188">
        <v>2</v>
      </c>
      <c r="B292" s="189" t="s">
        <v>434</v>
      </c>
      <c r="C292" s="188" t="s">
        <v>29</v>
      </c>
      <c r="D292" s="188">
        <v>1.1200000000000001</v>
      </c>
      <c r="E292" s="236">
        <v>5.3218010470691137</v>
      </c>
      <c r="F292" s="236">
        <v>5.960417172717408</v>
      </c>
    </row>
    <row r="293" spans="1:6" s="70" customFormat="1" ht="18" customHeight="1">
      <c r="A293" s="302">
        <v>3</v>
      </c>
      <c r="B293" s="305" t="s">
        <v>389</v>
      </c>
      <c r="C293" s="302" t="s">
        <v>10</v>
      </c>
      <c r="D293" s="347">
        <v>22.75</v>
      </c>
      <c r="E293" s="287">
        <v>19.699615510410879</v>
      </c>
      <c r="F293" s="287">
        <v>448.16625286184757</v>
      </c>
    </row>
    <row r="294" spans="1:6" s="70" customFormat="1" ht="18" customHeight="1">
      <c r="A294" s="304"/>
      <c r="B294" s="406"/>
      <c r="C294" s="304"/>
      <c r="D294" s="348"/>
      <c r="E294" s="289"/>
      <c r="F294" s="289"/>
    </row>
    <row r="295" spans="1:6" s="70" customFormat="1" ht="18" customHeight="1">
      <c r="A295" s="302">
        <v>4</v>
      </c>
      <c r="B295" s="305" t="s">
        <v>391</v>
      </c>
      <c r="C295" s="302" t="s">
        <v>12</v>
      </c>
      <c r="D295" s="302">
        <v>0.32174999999999998</v>
      </c>
      <c r="E295" s="287">
        <v>244.95222378749884</v>
      </c>
      <c r="F295" s="287">
        <v>78.813378003627747</v>
      </c>
    </row>
    <row r="296" spans="1:6" s="70" customFormat="1" ht="18" customHeight="1">
      <c r="A296" s="304"/>
      <c r="B296" s="406"/>
      <c r="C296" s="304"/>
      <c r="D296" s="304"/>
      <c r="E296" s="289"/>
      <c r="F296" s="289"/>
    </row>
    <row r="297" spans="1:6" s="70" customFormat="1" ht="18" customHeight="1">
      <c r="A297" s="302">
        <v>5</v>
      </c>
      <c r="B297" s="305" t="s">
        <v>390</v>
      </c>
      <c r="C297" s="302" t="s">
        <v>29</v>
      </c>
      <c r="D297" s="302">
        <v>22.19</v>
      </c>
      <c r="E297" s="287">
        <v>2.2300743717453666</v>
      </c>
      <c r="F297" s="287">
        <v>49.485350309029684</v>
      </c>
    </row>
    <row r="298" spans="1:6" s="70" customFormat="1" ht="18" customHeight="1">
      <c r="A298" s="304"/>
      <c r="B298" s="406"/>
      <c r="C298" s="304"/>
      <c r="D298" s="304"/>
      <c r="E298" s="289"/>
      <c r="F298" s="289"/>
    </row>
    <row r="299" spans="1:6" s="70" customFormat="1" ht="18" customHeight="1">
      <c r="A299" s="302">
        <v>6</v>
      </c>
      <c r="B299" s="338" t="s">
        <v>392</v>
      </c>
      <c r="C299" s="302" t="s">
        <v>9</v>
      </c>
      <c r="D299" s="302">
        <v>0.32174999999999998</v>
      </c>
      <c r="E299" s="287">
        <v>362.50553888964436</v>
      </c>
      <c r="F299" s="287">
        <v>116.63615713774306</v>
      </c>
    </row>
    <row r="300" spans="1:6" s="70" customFormat="1" ht="18" customHeight="1">
      <c r="A300" s="304"/>
      <c r="B300" s="414"/>
      <c r="C300" s="304"/>
      <c r="D300" s="304"/>
      <c r="E300" s="289"/>
      <c r="F300" s="289"/>
    </row>
    <row r="301" spans="1:6" s="70" customFormat="1" ht="18" customHeight="1">
      <c r="A301" s="302">
        <v>7</v>
      </c>
      <c r="B301" s="305" t="s">
        <v>393</v>
      </c>
      <c r="C301" s="302" t="s">
        <v>12</v>
      </c>
      <c r="D301" s="302">
        <v>0.22189999999999999</v>
      </c>
      <c r="E301" s="287">
        <v>156.10900197230339</v>
      </c>
      <c r="F301" s="287">
        <v>34.640587537654113</v>
      </c>
    </row>
    <row r="302" spans="1:6" s="70" customFormat="1" ht="18" customHeight="1">
      <c r="A302" s="304"/>
      <c r="B302" s="406"/>
      <c r="C302" s="304"/>
      <c r="D302" s="304"/>
      <c r="E302" s="289"/>
      <c r="F302" s="289"/>
    </row>
    <row r="303" spans="1:6" s="70" customFormat="1" ht="18" customHeight="1">
      <c r="A303" s="302">
        <v>8</v>
      </c>
      <c r="B303" s="305" t="s">
        <v>394</v>
      </c>
      <c r="C303" s="302" t="s">
        <v>9</v>
      </c>
      <c r="D303" s="302">
        <v>0.22189999999999999</v>
      </c>
      <c r="E303" s="287">
        <v>146.52238190938141</v>
      </c>
      <c r="F303" s="287">
        <v>32.51331654569173</v>
      </c>
    </row>
    <row r="304" spans="1:6" s="70" customFormat="1" ht="18" customHeight="1">
      <c r="A304" s="304"/>
      <c r="B304" s="406"/>
      <c r="C304" s="304"/>
      <c r="D304" s="304"/>
      <c r="E304" s="289"/>
      <c r="F304" s="289"/>
    </row>
    <row r="305" spans="1:6" s="70" customFormat="1" ht="18">
      <c r="A305" s="175">
        <v>9</v>
      </c>
      <c r="B305" s="159" t="s">
        <v>435</v>
      </c>
      <c r="C305" s="175" t="s">
        <v>12</v>
      </c>
      <c r="D305" s="175">
        <v>4.4000000000000003E-3</v>
      </c>
      <c r="E305" s="236">
        <v>236.63268975718344</v>
      </c>
      <c r="F305" s="236">
        <v>1.0411838349316072</v>
      </c>
    </row>
    <row r="306" spans="1:6" s="70" customFormat="1" ht="18" customHeight="1">
      <c r="A306" s="302">
        <v>10</v>
      </c>
      <c r="B306" s="305" t="s">
        <v>395</v>
      </c>
      <c r="C306" s="302" t="s">
        <v>12</v>
      </c>
      <c r="D306" s="302">
        <v>4.7999999999999996E-3</v>
      </c>
      <c r="E306" s="287">
        <v>565.18712679893383</v>
      </c>
      <c r="F306" s="287">
        <v>2.7128982086348818</v>
      </c>
    </row>
    <row r="307" spans="1:6" s="70" customFormat="1" ht="18" customHeight="1">
      <c r="A307" s="304"/>
      <c r="B307" s="406"/>
      <c r="C307" s="304"/>
      <c r="D307" s="304"/>
      <c r="E307" s="289"/>
      <c r="F307" s="289"/>
    </row>
    <row r="308" spans="1:6" s="70" customFormat="1" ht="18" customHeight="1">
      <c r="A308" s="302">
        <v>11</v>
      </c>
      <c r="B308" s="338" t="s">
        <v>396</v>
      </c>
      <c r="C308" s="302" t="s">
        <v>9</v>
      </c>
      <c r="D308" s="302">
        <v>4.4000000000000003E-3</v>
      </c>
      <c r="E308" s="287">
        <v>362.50553888964436</v>
      </c>
      <c r="F308" s="287">
        <v>1.5950243711144352</v>
      </c>
    </row>
    <row r="309" spans="1:6" s="70" customFormat="1" ht="18" customHeight="1">
      <c r="A309" s="304"/>
      <c r="B309" s="414"/>
      <c r="C309" s="304"/>
      <c r="D309" s="304"/>
      <c r="E309" s="289"/>
      <c r="F309" s="289"/>
    </row>
    <row r="310" spans="1:6" s="70" customFormat="1" ht="18" customHeight="1">
      <c r="A310" s="302">
        <v>12</v>
      </c>
      <c r="B310" s="305" t="s">
        <v>397</v>
      </c>
      <c r="C310" s="302" t="s">
        <v>12</v>
      </c>
      <c r="D310" s="302">
        <v>4.7999999999999996E-3</v>
      </c>
      <c r="E310" s="287">
        <v>156.10900197230339</v>
      </c>
      <c r="F310" s="287">
        <v>0.74932320946705622</v>
      </c>
    </row>
    <row r="311" spans="1:6" s="70" customFormat="1" ht="18" customHeight="1">
      <c r="A311" s="304"/>
      <c r="B311" s="406"/>
      <c r="C311" s="304"/>
      <c r="D311" s="304"/>
      <c r="E311" s="289"/>
      <c r="F311" s="289"/>
    </row>
    <row r="312" spans="1:6" s="70" customFormat="1" ht="18" customHeight="1">
      <c r="A312" s="302">
        <v>13</v>
      </c>
      <c r="B312" s="305" t="s">
        <v>398</v>
      </c>
      <c r="C312" s="302" t="s">
        <v>9</v>
      </c>
      <c r="D312" s="302">
        <v>4.7999999999999996E-3</v>
      </c>
      <c r="E312" s="287">
        <v>146.52238190938141</v>
      </c>
      <c r="F312" s="287">
        <v>0.70330743316503075</v>
      </c>
    </row>
    <row r="313" spans="1:6" s="70" customFormat="1" ht="18" customHeight="1">
      <c r="A313" s="304"/>
      <c r="B313" s="406"/>
      <c r="C313" s="304"/>
      <c r="D313" s="304"/>
      <c r="E313" s="289"/>
      <c r="F313" s="289"/>
    </row>
    <row r="314" spans="1:6" s="70" customFormat="1" ht="18" customHeight="1">
      <c r="A314" s="302">
        <v>14</v>
      </c>
      <c r="B314" s="305" t="s">
        <v>399</v>
      </c>
      <c r="C314" s="302" t="s">
        <v>29</v>
      </c>
      <c r="D314" s="302">
        <v>9.9749999999999996</v>
      </c>
      <c r="E314" s="287">
        <v>2.3561844571162411</v>
      </c>
      <c r="F314" s="287">
        <v>23.502939959734501</v>
      </c>
    </row>
    <row r="315" spans="1:6" s="70" customFormat="1" ht="18" customHeight="1">
      <c r="A315" s="304"/>
      <c r="B315" s="406"/>
      <c r="C315" s="304"/>
      <c r="D315" s="304"/>
      <c r="E315" s="289"/>
      <c r="F315" s="289"/>
    </row>
    <row r="316" spans="1:6" s="70" customFormat="1" ht="18" customHeight="1">
      <c r="A316" s="302">
        <v>15</v>
      </c>
      <c r="B316" s="305" t="s">
        <v>400</v>
      </c>
      <c r="C316" s="302" t="s">
        <v>12</v>
      </c>
      <c r="D316" s="302">
        <v>9.9750000000000005E-2</v>
      </c>
      <c r="E316" s="287">
        <v>168.08787150527198</v>
      </c>
      <c r="F316" s="287">
        <v>16.766765182650882</v>
      </c>
    </row>
    <row r="317" spans="1:6" s="70" customFormat="1" ht="18" customHeight="1">
      <c r="A317" s="304"/>
      <c r="B317" s="406"/>
      <c r="C317" s="304"/>
      <c r="D317" s="304"/>
      <c r="E317" s="289"/>
      <c r="F317" s="289"/>
    </row>
    <row r="318" spans="1:6" s="70" customFormat="1" ht="18" customHeight="1">
      <c r="A318" s="302">
        <v>16</v>
      </c>
      <c r="B318" s="305" t="s">
        <v>388</v>
      </c>
      <c r="C318" s="302" t="s">
        <v>9</v>
      </c>
      <c r="D318" s="302">
        <v>9.9750000000000005E-2</v>
      </c>
      <c r="E318" s="287">
        <v>166.97414380963522</v>
      </c>
      <c r="F318" s="287">
        <v>16.655670845011112</v>
      </c>
    </row>
    <row r="319" spans="1:6" s="70" customFormat="1" ht="18" customHeight="1">
      <c r="A319" s="304"/>
      <c r="B319" s="406"/>
      <c r="C319" s="304"/>
      <c r="D319" s="304"/>
      <c r="E319" s="289"/>
      <c r="F319" s="289"/>
    </row>
    <row r="320" spans="1:6" s="70" customFormat="1" ht="18">
      <c r="A320" s="147"/>
      <c r="B320" s="148" t="s">
        <v>401</v>
      </c>
      <c r="C320" s="147"/>
      <c r="D320" s="147"/>
      <c r="E320" s="236"/>
      <c r="F320" s="236"/>
    </row>
    <row r="321" spans="1:6" s="70" customFormat="1" ht="18">
      <c r="A321" s="188">
        <v>1</v>
      </c>
      <c r="B321" s="189" t="s">
        <v>402</v>
      </c>
      <c r="C321" s="188" t="s">
        <v>27</v>
      </c>
      <c r="D321" s="149">
        <v>3</v>
      </c>
      <c r="E321" s="236">
        <v>2.2855915107458045</v>
      </c>
      <c r="F321" s="236">
        <v>6.8567745322374138</v>
      </c>
    </row>
    <row r="322" spans="1:6" s="70" customFormat="1" ht="18">
      <c r="A322" s="188">
        <v>2</v>
      </c>
      <c r="B322" s="189" t="s">
        <v>403</v>
      </c>
      <c r="C322" s="188" t="s">
        <v>27</v>
      </c>
      <c r="D322" s="149">
        <v>3</v>
      </c>
      <c r="E322" s="236">
        <v>8.2586039921615075</v>
      </c>
      <c r="F322" s="236">
        <v>24.775811976484523</v>
      </c>
    </row>
    <row r="323" spans="1:6" s="70" customFormat="1" ht="18">
      <c r="A323" s="188">
        <v>3</v>
      </c>
      <c r="B323" s="189" t="s">
        <v>404</v>
      </c>
      <c r="C323" s="188" t="s">
        <v>27</v>
      </c>
      <c r="D323" s="149">
        <v>3</v>
      </c>
      <c r="E323" s="236">
        <v>4.7235557888746627</v>
      </c>
      <c r="F323" s="236">
        <v>14.17066736662399</v>
      </c>
    </row>
    <row r="324" spans="1:6" s="70" customFormat="1" ht="18">
      <c r="A324" s="188">
        <v>4</v>
      </c>
      <c r="B324" s="189" t="s">
        <v>405</v>
      </c>
      <c r="C324" s="188" t="s">
        <v>27</v>
      </c>
      <c r="D324" s="149">
        <v>3</v>
      </c>
      <c r="E324" s="236">
        <v>3.9997851438051581</v>
      </c>
      <c r="F324" s="236">
        <v>11.999355431415475</v>
      </c>
    </row>
    <row r="325" spans="1:6" s="70" customFormat="1" ht="18">
      <c r="A325" s="188">
        <v>5</v>
      </c>
      <c r="B325" s="189" t="s">
        <v>406</v>
      </c>
      <c r="C325" s="188" t="s">
        <v>27</v>
      </c>
      <c r="D325" s="149">
        <v>3</v>
      </c>
      <c r="E325" s="236">
        <v>2.2855915107458045</v>
      </c>
      <c r="F325" s="236">
        <v>6.8567745322374138</v>
      </c>
    </row>
    <row r="326" spans="1:6" s="70" customFormat="1" ht="36">
      <c r="A326" s="188">
        <v>6</v>
      </c>
      <c r="B326" s="189" t="s">
        <v>407</v>
      </c>
      <c r="C326" s="188" t="s">
        <v>27</v>
      </c>
      <c r="D326" s="149">
        <v>1</v>
      </c>
      <c r="E326" s="236">
        <v>3.1998281150441268</v>
      </c>
      <c r="F326" s="236">
        <v>3.1998281150441268</v>
      </c>
    </row>
    <row r="327" spans="1:6" s="70" customFormat="1" ht="36">
      <c r="A327" s="188">
        <v>7</v>
      </c>
      <c r="B327" s="189" t="s">
        <v>408</v>
      </c>
      <c r="C327" s="188" t="s">
        <v>27</v>
      </c>
      <c r="D327" s="149">
        <v>3</v>
      </c>
      <c r="E327" s="236">
        <v>2.2855915107458045</v>
      </c>
      <c r="F327" s="236">
        <v>6.8567745322374138</v>
      </c>
    </row>
    <row r="328" spans="1:6" s="70" customFormat="1" ht="18">
      <c r="A328" s="188"/>
      <c r="B328" s="155" t="s">
        <v>436</v>
      </c>
      <c r="C328" s="188"/>
      <c r="D328" s="149"/>
      <c r="E328" s="236"/>
      <c r="F328" s="236"/>
    </row>
    <row r="329" spans="1:6" s="70" customFormat="1" ht="18">
      <c r="A329" s="136">
        <v>1</v>
      </c>
      <c r="B329" s="169" t="s">
        <v>370</v>
      </c>
      <c r="C329" s="136" t="s">
        <v>8</v>
      </c>
      <c r="D329" s="65">
        <v>0.1145</v>
      </c>
      <c r="E329" s="236">
        <v>424.0991234572532</v>
      </c>
      <c r="F329" s="236">
        <v>48.55934963585549</v>
      </c>
    </row>
    <row r="330" spans="1:6" s="70" customFormat="1" ht="18">
      <c r="A330" s="136">
        <v>2</v>
      </c>
      <c r="B330" s="169" t="s">
        <v>206</v>
      </c>
      <c r="C330" s="136" t="s">
        <v>8</v>
      </c>
      <c r="D330" s="65">
        <v>6.1519999999999998E-2</v>
      </c>
      <c r="E330" s="236">
        <v>434.90235266471171</v>
      </c>
      <c r="F330" s="236">
        <v>26.755192735933065</v>
      </c>
    </row>
    <row r="331" spans="1:6" s="70" customFormat="1" ht="18">
      <c r="A331" s="129">
        <v>3</v>
      </c>
      <c r="B331" s="142" t="s">
        <v>371</v>
      </c>
      <c r="C331" s="129" t="s">
        <v>8</v>
      </c>
      <c r="D331" s="146">
        <v>8.8000000000000003E-4</v>
      </c>
      <c r="E331" s="236">
        <v>555.52063532513694</v>
      </c>
      <c r="F331" s="236">
        <v>0.48885815908612057</v>
      </c>
    </row>
    <row r="332" spans="1:6" s="70" customFormat="1" ht="18">
      <c r="A332" s="30"/>
      <c r="B332" s="138" t="s">
        <v>366</v>
      </c>
      <c r="C332" s="30"/>
      <c r="D332" s="30"/>
      <c r="E332" s="236"/>
      <c r="F332" s="236"/>
    </row>
    <row r="333" spans="1:6" s="70" customFormat="1" ht="18">
      <c r="A333" s="158">
        <v>1</v>
      </c>
      <c r="B333" s="48" t="s">
        <v>53</v>
      </c>
      <c r="C333" s="158" t="s">
        <v>36</v>
      </c>
      <c r="D333" s="54">
        <v>7.8799999999999999E-3</v>
      </c>
      <c r="E333" s="236">
        <v>762.53605453894511</v>
      </c>
      <c r="F333" s="236">
        <v>6.0087841097668866</v>
      </c>
    </row>
    <row r="334" spans="1:6" s="70" customFormat="1" ht="18">
      <c r="A334" s="158">
        <v>2</v>
      </c>
      <c r="B334" s="159" t="s">
        <v>54</v>
      </c>
      <c r="C334" s="158" t="s">
        <v>24</v>
      </c>
      <c r="D334" s="158">
        <v>0.41</v>
      </c>
      <c r="E334" s="236">
        <v>5.9130008802262779</v>
      </c>
      <c r="F334" s="236">
        <v>2.4243303608927738</v>
      </c>
    </row>
    <row r="335" spans="1:6" s="70" customFormat="1" ht="36">
      <c r="A335" s="158">
        <v>3</v>
      </c>
      <c r="B335" s="159" t="s">
        <v>193</v>
      </c>
      <c r="C335" s="158" t="s">
        <v>36</v>
      </c>
      <c r="D335" s="49">
        <v>8.3000000000000001E-3</v>
      </c>
      <c r="E335" s="236">
        <v>866.30230421665362</v>
      </c>
      <c r="F335" s="236">
        <v>7.1903091249982252</v>
      </c>
    </row>
    <row r="336" spans="1:6" s="70" customFormat="1" ht="18">
      <c r="A336" s="175">
        <v>4</v>
      </c>
      <c r="B336" s="159" t="s">
        <v>346</v>
      </c>
      <c r="C336" s="175" t="s">
        <v>8</v>
      </c>
      <c r="D336" s="51">
        <f>8.3*1.8</f>
        <v>14.940000000000001</v>
      </c>
      <c r="E336" s="236">
        <v>1.9835143018022614</v>
      </c>
      <c r="F336" s="236">
        <v>29.63370366892579</v>
      </c>
    </row>
    <row r="337" spans="1:6" s="70" customFormat="1" ht="18">
      <c r="A337" s="56">
        <v>5</v>
      </c>
      <c r="B337" s="169" t="s">
        <v>372</v>
      </c>
      <c r="C337" s="56" t="s">
        <v>9</v>
      </c>
      <c r="D337" s="64">
        <v>0.11849999999999999</v>
      </c>
      <c r="E337" s="236">
        <v>39.675734749538407</v>
      </c>
      <c r="F337" s="236">
        <v>4.7015745678203009</v>
      </c>
    </row>
    <row r="338" spans="1:6" s="70" customFormat="1" ht="18" customHeight="1">
      <c r="A338" s="335">
        <v>6</v>
      </c>
      <c r="B338" s="305" t="s">
        <v>362</v>
      </c>
      <c r="C338" s="335" t="s">
        <v>24</v>
      </c>
      <c r="D338" s="335">
        <v>8.3000000000000007</v>
      </c>
      <c r="E338" s="287">
        <v>44.648898976990218</v>
      </c>
      <c r="F338" s="287">
        <v>370.58586150901891</v>
      </c>
    </row>
    <row r="339" spans="1:6" s="70" customFormat="1" ht="18" customHeight="1">
      <c r="A339" s="336"/>
      <c r="B339" s="409"/>
      <c r="C339" s="336"/>
      <c r="D339" s="336"/>
      <c r="E339" s="288"/>
      <c r="F339" s="288"/>
    </row>
    <row r="340" spans="1:6" s="70" customFormat="1" ht="18" customHeight="1">
      <c r="A340" s="336"/>
      <c r="B340" s="409"/>
      <c r="C340" s="336"/>
      <c r="D340" s="336"/>
      <c r="E340" s="288"/>
      <c r="F340" s="288"/>
    </row>
    <row r="341" spans="1:6" s="70" customFormat="1" ht="18" customHeight="1">
      <c r="A341" s="337"/>
      <c r="B341" s="410"/>
      <c r="C341" s="337"/>
      <c r="D341" s="337"/>
      <c r="E341" s="289"/>
      <c r="F341" s="289"/>
    </row>
    <row r="342" spans="1:6" s="70" customFormat="1" ht="18" customHeight="1">
      <c r="A342" s="335">
        <v>7</v>
      </c>
      <c r="B342" s="338" t="s">
        <v>363</v>
      </c>
      <c r="C342" s="335" t="s">
        <v>25</v>
      </c>
      <c r="D342" s="335">
        <v>2.13</v>
      </c>
      <c r="E342" s="287">
        <v>78.321013240944524</v>
      </c>
      <c r="F342" s="287">
        <v>166.82375820321181</v>
      </c>
    </row>
    <row r="343" spans="1:6" s="70" customFormat="1" ht="18" customHeight="1">
      <c r="A343" s="336"/>
      <c r="B343" s="411"/>
      <c r="C343" s="336"/>
      <c r="D343" s="336"/>
      <c r="E343" s="288"/>
      <c r="F343" s="288"/>
    </row>
    <row r="344" spans="1:6" s="70" customFormat="1" ht="18" customHeight="1">
      <c r="A344" s="336"/>
      <c r="B344" s="411"/>
      <c r="C344" s="336"/>
      <c r="D344" s="336"/>
      <c r="E344" s="288"/>
      <c r="F344" s="288"/>
    </row>
    <row r="345" spans="1:6" s="70" customFormat="1" ht="18" customHeight="1">
      <c r="A345" s="337"/>
      <c r="B345" s="412"/>
      <c r="C345" s="337"/>
      <c r="D345" s="337"/>
      <c r="E345" s="289"/>
      <c r="F345" s="289"/>
    </row>
    <row r="346" spans="1:6" s="70" customFormat="1" ht="36">
      <c r="A346" s="186">
        <v>8</v>
      </c>
      <c r="B346" s="185" t="s">
        <v>365</v>
      </c>
      <c r="C346" s="186" t="s">
        <v>364</v>
      </c>
      <c r="D346" s="145">
        <v>0.2233</v>
      </c>
      <c r="E346" s="236">
        <v>110.48526846089038</v>
      </c>
      <c r="F346" s="236">
        <v>24.671360447316822</v>
      </c>
    </row>
    <row r="347" spans="1:6" s="70" customFormat="1" ht="18">
      <c r="A347" s="30"/>
      <c r="B347" s="138" t="s">
        <v>367</v>
      </c>
      <c r="C347" s="30"/>
      <c r="D347" s="30"/>
      <c r="E347" s="236"/>
      <c r="F347" s="236"/>
    </row>
    <row r="348" spans="1:6" s="70" customFormat="1" ht="18" customHeight="1">
      <c r="A348" s="335">
        <v>1</v>
      </c>
      <c r="B348" s="413" t="s">
        <v>205</v>
      </c>
      <c r="C348" s="335" t="s">
        <v>9</v>
      </c>
      <c r="D348" s="349">
        <v>7.1099999999999997E-2</v>
      </c>
      <c r="E348" s="287">
        <v>236.50001166368369</v>
      </c>
      <c r="F348" s="287">
        <v>16.815150829287909</v>
      </c>
    </row>
    <row r="349" spans="1:6" s="70" customFormat="1" ht="18" customHeight="1">
      <c r="A349" s="337"/>
      <c r="B349" s="412"/>
      <c r="C349" s="337"/>
      <c r="D349" s="350"/>
      <c r="E349" s="289"/>
      <c r="F349" s="289"/>
    </row>
    <row r="350" spans="1:6" s="70" customFormat="1" ht="36">
      <c r="A350" s="56">
        <v>2</v>
      </c>
      <c r="B350" s="63" t="s">
        <v>368</v>
      </c>
      <c r="C350" s="56" t="s">
        <v>8</v>
      </c>
      <c r="D350" s="56">
        <v>7.1849999999999997E-2</v>
      </c>
      <c r="E350" s="236">
        <v>434.90235266471171</v>
      </c>
      <c r="F350" s="236">
        <v>31.247734038959539</v>
      </c>
    </row>
    <row r="351" spans="1:6" s="70" customFormat="1" ht="18" customHeight="1">
      <c r="A351" s="335">
        <v>3</v>
      </c>
      <c r="B351" s="305" t="s">
        <v>369</v>
      </c>
      <c r="C351" s="335" t="s">
        <v>24</v>
      </c>
      <c r="D351" s="335">
        <v>16.02</v>
      </c>
      <c r="E351" s="287">
        <v>33.168270847382892</v>
      </c>
      <c r="F351" s="287">
        <v>531.35569897507401</v>
      </c>
    </row>
    <row r="352" spans="1:6" s="70" customFormat="1" ht="18" customHeight="1">
      <c r="A352" s="337"/>
      <c r="B352" s="410"/>
      <c r="C352" s="337"/>
      <c r="D352" s="337"/>
      <c r="E352" s="289"/>
      <c r="F352" s="289"/>
    </row>
    <row r="353" spans="1:6" s="70" customFormat="1" ht="18">
      <c r="A353" s="188"/>
      <c r="B353" s="155" t="s">
        <v>437</v>
      </c>
      <c r="C353" s="188"/>
      <c r="D353" s="149"/>
      <c r="E353" s="236"/>
      <c r="F353" s="236"/>
    </row>
    <row r="354" spans="1:6" s="70" customFormat="1" ht="18" customHeight="1">
      <c r="A354" s="335">
        <v>1</v>
      </c>
      <c r="B354" s="305" t="s">
        <v>440</v>
      </c>
      <c r="C354" s="335" t="s">
        <v>24</v>
      </c>
      <c r="D354" s="335">
        <v>2.27</v>
      </c>
      <c r="E354" s="287">
        <v>108.06014817937114</v>
      </c>
      <c r="F354" s="287">
        <v>245.29653636717248</v>
      </c>
    </row>
    <row r="355" spans="1:6" s="70" customFormat="1" ht="18" customHeight="1">
      <c r="A355" s="336"/>
      <c r="B355" s="409"/>
      <c r="C355" s="336"/>
      <c r="D355" s="336"/>
      <c r="E355" s="288"/>
      <c r="F355" s="288"/>
    </row>
    <row r="356" spans="1:6" s="70" customFormat="1" ht="18" customHeight="1">
      <c r="A356" s="336"/>
      <c r="B356" s="409"/>
      <c r="C356" s="336"/>
      <c r="D356" s="336"/>
      <c r="E356" s="288"/>
      <c r="F356" s="288"/>
    </row>
    <row r="357" spans="1:6" s="70" customFormat="1" ht="18" customHeight="1">
      <c r="A357" s="337"/>
      <c r="B357" s="410"/>
      <c r="C357" s="337"/>
      <c r="D357" s="337"/>
      <c r="E357" s="289"/>
      <c r="F357" s="289"/>
    </row>
    <row r="358" spans="1:6" s="70" customFormat="1" ht="18">
      <c r="A358" s="136">
        <v>2</v>
      </c>
      <c r="B358" s="169" t="s">
        <v>370</v>
      </c>
      <c r="C358" s="136" t="s">
        <v>8</v>
      </c>
      <c r="D358" s="65">
        <v>0.11981</v>
      </c>
      <c r="E358" s="236">
        <v>424.0991234572532</v>
      </c>
      <c r="F358" s="236">
        <v>50.8113159814135</v>
      </c>
    </row>
    <row r="359" spans="1:6" s="70" customFormat="1" ht="18">
      <c r="A359" s="136">
        <v>3</v>
      </c>
      <c r="B359" s="169" t="s">
        <v>206</v>
      </c>
      <c r="C359" s="136" t="s">
        <v>8</v>
      </c>
      <c r="D359" s="65">
        <v>6.5629999999999994E-2</v>
      </c>
      <c r="E359" s="236">
        <v>434.90235266471171</v>
      </c>
      <c r="F359" s="236">
        <v>28.542641405385027</v>
      </c>
    </row>
    <row r="360" spans="1:6" s="70" customFormat="1" ht="18">
      <c r="A360" s="129">
        <v>4</v>
      </c>
      <c r="B360" s="142" t="s">
        <v>371</v>
      </c>
      <c r="C360" s="129" t="s">
        <v>8</v>
      </c>
      <c r="D360" s="146">
        <v>9.2699999999999998E-4</v>
      </c>
      <c r="E360" s="236">
        <v>555.52063532513694</v>
      </c>
      <c r="F360" s="236">
        <v>0.51496762894640191</v>
      </c>
    </row>
    <row r="361" spans="1:6" s="70" customFormat="1" ht="18">
      <c r="A361" s="188"/>
      <c r="B361" s="155" t="s">
        <v>438</v>
      </c>
      <c r="C361" s="188"/>
      <c r="D361" s="149"/>
      <c r="E361" s="236"/>
      <c r="F361" s="236"/>
    </row>
    <row r="362" spans="1:6" s="70" customFormat="1" ht="18" customHeight="1">
      <c r="A362" s="335">
        <v>1</v>
      </c>
      <c r="B362" s="338" t="s">
        <v>439</v>
      </c>
      <c r="C362" s="335" t="s">
        <v>25</v>
      </c>
      <c r="D362" s="335">
        <v>2.13</v>
      </c>
      <c r="E362" s="287">
        <v>78.321013240944524</v>
      </c>
      <c r="F362" s="287">
        <v>166.82375820321181</v>
      </c>
    </row>
    <row r="363" spans="1:6" s="70" customFormat="1" ht="18" customHeight="1">
      <c r="A363" s="336"/>
      <c r="B363" s="411"/>
      <c r="C363" s="336"/>
      <c r="D363" s="336"/>
      <c r="E363" s="288"/>
      <c r="F363" s="288"/>
    </row>
    <row r="364" spans="1:6" s="70" customFormat="1" ht="18" customHeight="1">
      <c r="A364" s="336"/>
      <c r="B364" s="411"/>
      <c r="C364" s="336"/>
      <c r="D364" s="336"/>
      <c r="E364" s="288"/>
      <c r="F364" s="288"/>
    </row>
    <row r="365" spans="1:6" s="70" customFormat="1" ht="18" customHeight="1">
      <c r="A365" s="337"/>
      <c r="B365" s="412"/>
      <c r="C365" s="337"/>
      <c r="D365" s="337"/>
      <c r="E365" s="289"/>
      <c r="F365" s="289"/>
    </row>
    <row r="366" spans="1:6" s="70" customFormat="1" ht="18">
      <c r="A366" s="136">
        <v>2</v>
      </c>
      <c r="B366" s="169" t="s">
        <v>370</v>
      </c>
      <c r="C366" s="136" t="s">
        <v>8</v>
      </c>
      <c r="D366" s="65">
        <v>0.1145</v>
      </c>
      <c r="E366" s="236">
        <v>424.0991234572532</v>
      </c>
      <c r="F366" s="236">
        <v>48.55934963585549</v>
      </c>
    </row>
    <row r="367" spans="1:6" s="70" customFormat="1" ht="18">
      <c r="A367" s="136">
        <v>3</v>
      </c>
      <c r="B367" s="169" t="s">
        <v>206</v>
      </c>
      <c r="C367" s="136" t="s">
        <v>8</v>
      </c>
      <c r="D367" s="65">
        <v>6.1519999999999998E-2</v>
      </c>
      <c r="E367" s="236">
        <v>434.90235266471171</v>
      </c>
      <c r="F367" s="236">
        <v>26.755192735933065</v>
      </c>
    </row>
    <row r="368" spans="1:6" s="70" customFormat="1" ht="18">
      <c r="A368" s="136">
        <v>4</v>
      </c>
      <c r="B368" s="59" t="s">
        <v>137</v>
      </c>
      <c r="C368" s="136" t="s">
        <v>8</v>
      </c>
      <c r="D368" s="65">
        <v>4.8799999999999998E-3</v>
      </c>
      <c r="E368" s="236">
        <v>434.90235266471171</v>
      </c>
      <c r="F368" s="236">
        <v>2.122323481003793</v>
      </c>
    </row>
    <row r="369" spans="1:6" s="70" customFormat="1" ht="18">
      <c r="A369" s="129">
        <v>5</v>
      </c>
      <c r="B369" s="142" t="s">
        <v>371</v>
      </c>
      <c r="C369" s="129" t="s">
        <v>8</v>
      </c>
      <c r="D369" s="146">
        <v>8.8000000000000003E-4</v>
      </c>
      <c r="E369" s="236">
        <v>555.52063532513694</v>
      </c>
      <c r="F369" s="236">
        <v>0.48885815908612057</v>
      </c>
    </row>
    <row r="370" spans="1:6" s="70" customFormat="1" ht="18">
      <c r="A370" s="188"/>
      <c r="B370" s="155" t="s">
        <v>441</v>
      </c>
      <c r="C370" s="188"/>
      <c r="D370" s="149"/>
      <c r="E370" s="236"/>
      <c r="F370" s="236"/>
    </row>
    <row r="371" spans="1:6" s="70" customFormat="1" ht="18" customHeight="1">
      <c r="A371" s="351">
        <v>1</v>
      </c>
      <c r="B371" s="305" t="s">
        <v>442</v>
      </c>
      <c r="C371" s="351" t="s">
        <v>26</v>
      </c>
      <c r="D371" s="351">
        <v>0.22</v>
      </c>
      <c r="E371" s="287">
        <v>99.372154534569717</v>
      </c>
      <c r="F371" s="287">
        <v>21.86187399760534</v>
      </c>
    </row>
    <row r="372" spans="1:6" s="70" customFormat="1" ht="18" customHeight="1">
      <c r="A372" s="352"/>
      <c r="B372" s="407"/>
      <c r="C372" s="352"/>
      <c r="D372" s="352"/>
      <c r="E372" s="288"/>
      <c r="F372" s="288"/>
    </row>
    <row r="373" spans="1:6" s="70" customFormat="1" ht="18" customHeight="1">
      <c r="A373" s="352"/>
      <c r="B373" s="407"/>
      <c r="C373" s="352"/>
      <c r="D373" s="352"/>
      <c r="E373" s="288"/>
      <c r="F373" s="288"/>
    </row>
    <row r="374" spans="1:6" s="70" customFormat="1" ht="18" customHeight="1">
      <c r="A374" s="353"/>
      <c r="B374" s="408"/>
      <c r="C374" s="353"/>
      <c r="D374" s="353"/>
      <c r="E374" s="289"/>
      <c r="F374" s="289"/>
    </row>
    <row r="375" spans="1:6" s="70" customFormat="1" ht="18">
      <c r="A375" s="136">
        <v>2</v>
      </c>
      <c r="B375" s="169" t="s">
        <v>443</v>
      </c>
      <c r="C375" s="136" t="s">
        <v>8</v>
      </c>
      <c r="D375" s="66">
        <v>1.5970000000000002E-2</v>
      </c>
      <c r="E375" s="236">
        <v>424.0991234572532</v>
      </c>
      <c r="F375" s="236">
        <v>6.7728630016123335</v>
      </c>
    </row>
    <row r="376" spans="1:6" s="70" customFormat="1" ht="18">
      <c r="A376" s="136">
        <v>3</v>
      </c>
      <c r="B376" s="169" t="s">
        <v>206</v>
      </c>
      <c r="C376" s="136" t="s">
        <v>8</v>
      </c>
      <c r="D376" s="65">
        <v>7.1000000000000004E-3</v>
      </c>
      <c r="E376" s="236">
        <v>434.90235266471171</v>
      </c>
      <c r="F376" s="236">
        <v>3.0878067039194534</v>
      </c>
    </row>
    <row r="377" spans="1:6" s="70" customFormat="1" ht="18">
      <c r="A377" s="32"/>
      <c r="B377" s="34" t="s">
        <v>409</v>
      </c>
      <c r="C377" s="32"/>
      <c r="D377" s="32"/>
      <c r="E377" s="236"/>
      <c r="F377" s="236"/>
    </row>
    <row r="378" spans="1:6" s="70" customFormat="1" ht="36">
      <c r="A378" s="168">
        <v>1</v>
      </c>
      <c r="B378" s="169" t="s">
        <v>135</v>
      </c>
      <c r="C378" s="168" t="s">
        <v>9</v>
      </c>
      <c r="D378" s="168">
        <v>0.161</v>
      </c>
      <c r="E378" s="236">
        <v>155.56007696195286</v>
      </c>
      <c r="F378" s="236">
        <v>25.045172390874409</v>
      </c>
    </row>
    <row r="379" spans="1:6" s="70" customFormat="1" ht="18" customHeight="1">
      <c r="A379" s="346">
        <v>2</v>
      </c>
      <c r="B379" s="345" t="s">
        <v>411</v>
      </c>
      <c r="C379" s="341" t="s">
        <v>374</v>
      </c>
      <c r="D379" s="341">
        <v>16.100000000000001</v>
      </c>
      <c r="E379" s="287">
        <v>6.482443511146796</v>
      </c>
      <c r="F379" s="287">
        <v>104.36734052946342</v>
      </c>
    </row>
    <row r="380" spans="1:6" s="70" customFormat="1" ht="18" customHeight="1">
      <c r="A380" s="346"/>
      <c r="B380" s="345"/>
      <c r="C380" s="341"/>
      <c r="D380" s="341"/>
      <c r="E380" s="289"/>
      <c r="F380" s="289"/>
    </row>
    <row r="381" spans="1:6" s="70" customFormat="1" ht="36">
      <c r="A381" s="188">
        <v>3</v>
      </c>
      <c r="B381" s="189" t="s">
        <v>423</v>
      </c>
      <c r="C381" s="188" t="s">
        <v>25</v>
      </c>
      <c r="D381" s="188">
        <f>16.1*0.15</f>
        <v>2.415</v>
      </c>
      <c r="E381" s="236">
        <v>9.9456046031339671</v>
      </c>
      <c r="F381" s="236">
        <v>24.018635116568532</v>
      </c>
    </row>
    <row r="382" spans="1:6" s="70" customFormat="1" ht="54">
      <c r="A382" s="186">
        <v>4</v>
      </c>
      <c r="B382" s="185" t="s">
        <v>412</v>
      </c>
      <c r="C382" s="186" t="s">
        <v>27</v>
      </c>
      <c r="D382" s="186">
        <v>34</v>
      </c>
      <c r="E382" s="236">
        <v>0.12189821390644291</v>
      </c>
      <c r="F382" s="236">
        <v>4.1445392728190589</v>
      </c>
    </row>
    <row r="383" spans="1:6" s="70" customFormat="1" ht="54">
      <c r="A383" s="183">
        <v>5</v>
      </c>
      <c r="B383" s="153" t="s">
        <v>415</v>
      </c>
      <c r="C383" s="183" t="s">
        <v>28</v>
      </c>
      <c r="D383" s="183">
        <v>1.8</v>
      </c>
      <c r="E383" s="236">
        <v>0.69414937909023922</v>
      </c>
      <c r="F383" s="236">
        <v>1.2494688823624305</v>
      </c>
    </row>
    <row r="384" spans="1:6" s="70" customFormat="1" ht="36">
      <c r="A384" s="186">
        <v>6</v>
      </c>
      <c r="B384" s="184" t="s">
        <v>444</v>
      </c>
      <c r="C384" s="186" t="s">
        <v>27</v>
      </c>
      <c r="D384" s="186">
        <v>18</v>
      </c>
      <c r="E384" s="236">
        <v>0.19808459759796976</v>
      </c>
      <c r="F384" s="236">
        <v>3.5655227567634555</v>
      </c>
    </row>
    <row r="385" spans="1:6" s="70" customFormat="1" ht="18" customHeight="1">
      <c r="A385" s="341">
        <v>7</v>
      </c>
      <c r="B385" s="345" t="s">
        <v>416</v>
      </c>
      <c r="C385" s="341" t="s">
        <v>26</v>
      </c>
      <c r="D385" s="346">
        <f>0.19+0.075+0.028+0.077+0.12</f>
        <v>0.49000000000000005</v>
      </c>
      <c r="E385" s="287">
        <v>249.74262856799717</v>
      </c>
      <c r="F385" s="287">
        <v>122.37388799831864</v>
      </c>
    </row>
    <row r="386" spans="1:6" s="70" customFormat="1" ht="18" customHeight="1">
      <c r="A386" s="341"/>
      <c r="B386" s="345"/>
      <c r="C386" s="341"/>
      <c r="D386" s="346"/>
      <c r="E386" s="288"/>
      <c r="F386" s="288"/>
    </row>
    <row r="387" spans="1:6" s="70" customFormat="1" ht="18" customHeight="1">
      <c r="A387" s="341"/>
      <c r="B387" s="345"/>
      <c r="C387" s="341"/>
      <c r="D387" s="346"/>
      <c r="E387" s="288"/>
      <c r="F387" s="288"/>
    </row>
    <row r="388" spans="1:6" s="70" customFormat="1" ht="18" customHeight="1">
      <c r="A388" s="341"/>
      <c r="B388" s="345"/>
      <c r="C388" s="341"/>
      <c r="D388" s="346"/>
      <c r="E388" s="288"/>
      <c r="F388" s="288"/>
    </row>
    <row r="389" spans="1:6" s="70" customFormat="1" ht="18" customHeight="1">
      <c r="A389" s="341"/>
      <c r="B389" s="345"/>
      <c r="C389" s="341"/>
      <c r="D389" s="346"/>
      <c r="E389" s="289"/>
      <c r="F389" s="289"/>
    </row>
    <row r="390" spans="1:6" s="70" customFormat="1" ht="54">
      <c r="A390" s="186">
        <v>8</v>
      </c>
      <c r="B390" s="185" t="s">
        <v>413</v>
      </c>
      <c r="C390" s="186" t="s">
        <v>27</v>
      </c>
      <c r="D390" s="186">
        <v>28</v>
      </c>
      <c r="E390" s="236">
        <v>0.19808459759796976</v>
      </c>
      <c r="F390" s="236">
        <v>5.5463687327431535</v>
      </c>
    </row>
    <row r="391" spans="1:6" s="70" customFormat="1" ht="18">
      <c r="A391" s="186">
        <v>9</v>
      </c>
      <c r="B391" s="185" t="s">
        <v>414</v>
      </c>
      <c r="C391" s="186" t="s">
        <v>26</v>
      </c>
      <c r="D391" s="186">
        <v>7.0000000000000001E-3</v>
      </c>
      <c r="E391" s="236">
        <v>177.77330770580872</v>
      </c>
      <c r="F391" s="236">
        <v>1.2444131539406611</v>
      </c>
    </row>
    <row r="392" spans="1:6" s="70" customFormat="1" ht="36">
      <c r="A392" s="186">
        <v>10</v>
      </c>
      <c r="B392" s="185" t="s">
        <v>417</v>
      </c>
      <c r="C392" s="186" t="s">
        <v>27</v>
      </c>
      <c r="D392" s="186">
        <v>82</v>
      </c>
      <c r="E392" s="236">
        <v>0.15237276738305366</v>
      </c>
      <c r="F392" s="236">
        <v>12.4945669254104</v>
      </c>
    </row>
    <row r="393" spans="1:6" s="70" customFormat="1" ht="18">
      <c r="A393" s="175">
        <v>11</v>
      </c>
      <c r="B393" s="159" t="s">
        <v>418</v>
      </c>
      <c r="C393" s="158" t="s">
        <v>27</v>
      </c>
      <c r="D393" s="52">
        <v>18</v>
      </c>
      <c r="E393" s="236">
        <v>4.3121493169404186</v>
      </c>
      <c r="F393" s="236">
        <v>77.618687704927538</v>
      </c>
    </row>
    <row r="394" spans="1:6" s="70" customFormat="1" ht="36">
      <c r="A394" s="186">
        <v>12</v>
      </c>
      <c r="B394" s="185" t="s">
        <v>419</v>
      </c>
      <c r="C394" s="186" t="s">
        <v>377</v>
      </c>
      <c r="D394" s="186">
        <v>0.5</v>
      </c>
      <c r="E394" s="236">
        <v>16.173456844397521</v>
      </c>
      <c r="F394" s="236">
        <v>8.0867284221987603</v>
      </c>
    </row>
    <row r="395" spans="1:6" s="70" customFormat="1" ht="36">
      <c r="A395" s="186">
        <v>13</v>
      </c>
      <c r="B395" s="184" t="s">
        <v>420</v>
      </c>
      <c r="C395" s="186" t="s">
        <v>26</v>
      </c>
      <c r="D395" s="186">
        <v>2.12</v>
      </c>
      <c r="E395" s="236">
        <v>177.77330770580872</v>
      </c>
      <c r="F395" s="236">
        <v>376.87941233631449</v>
      </c>
    </row>
    <row r="396" spans="1:6" s="70" customFormat="1" ht="18" customHeight="1">
      <c r="A396" s="302">
        <v>14</v>
      </c>
      <c r="B396" s="305" t="s">
        <v>445</v>
      </c>
      <c r="C396" s="302" t="s">
        <v>14</v>
      </c>
      <c r="D396" s="302">
        <v>3.14</v>
      </c>
      <c r="E396" s="287">
        <v>8.2452706425646234</v>
      </c>
      <c r="F396" s="287">
        <v>25.890149817652919</v>
      </c>
    </row>
    <row r="397" spans="1:6" s="70" customFormat="1" ht="18" customHeight="1">
      <c r="A397" s="304"/>
      <c r="B397" s="406"/>
      <c r="C397" s="304"/>
      <c r="D397" s="304"/>
      <c r="E397" s="289"/>
      <c r="F397" s="289"/>
    </row>
    <row r="398" spans="1:6" s="70" customFormat="1" ht="36">
      <c r="A398" s="186">
        <v>15</v>
      </c>
      <c r="B398" s="185" t="s">
        <v>421</v>
      </c>
      <c r="C398" s="186" t="s">
        <v>364</v>
      </c>
      <c r="D398" s="152">
        <v>0.25409999999999999</v>
      </c>
      <c r="E398" s="236">
        <v>52.376475466191188</v>
      </c>
      <c r="F398" s="236">
        <v>13.308862415959181</v>
      </c>
    </row>
    <row r="399" spans="1:6" s="70" customFormat="1" ht="18" customHeight="1">
      <c r="A399" s="354">
        <v>16</v>
      </c>
      <c r="B399" s="324" t="s">
        <v>422</v>
      </c>
      <c r="C399" s="354" t="s">
        <v>12</v>
      </c>
      <c r="D399" s="357">
        <v>0.33600000000000002</v>
      </c>
      <c r="E399" s="287">
        <v>747.20119843400289</v>
      </c>
      <c r="F399" s="287">
        <v>251.05960267382497</v>
      </c>
    </row>
    <row r="400" spans="1:6" s="70" customFormat="1" ht="18" customHeight="1">
      <c r="A400" s="355"/>
      <c r="B400" s="405"/>
      <c r="C400" s="355"/>
      <c r="D400" s="358"/>
      <c r="E400" s="288"/>
      <c r="F400" s="288"/>
    </row>
    <row r="401" spans="1:6" s="70" customFormat="1" ht="18" customHeight="1">
      <c r="A401" s="356"/>
      <c r="B401" s="401"/>
      <c r="C401" s="356"/>
      <c r="D401" s="359"/>
      <c r="E401" s="289"/>
      <c r="F401" s="289"/>
    </row>
    <row r="402" spans="1:6" s="70" customFormat="1" ht="36">
      <c r="A402" s="175">
        <v>17</v>
      </c>
      <c r="B402" s="159" t="s">
        <v>446</v>
      </c>
      <c r="C402" s="175" t="s">
        <v>7</v>
      </c>
      <c r="D402" s="175">
        <v>7.3200000000000001E-2</v>
      </c>
      <c r="E402" s="236">
        <v>487.65679344049772</v>
      </c>
      <c r="F402" s="236">
        <v>35.69647727984443</v>
      </c>
    </row>
    <row r="403" spans="1:6" s="70" customFormat="1" ht="36">
      <c r="A403" s="188">
        <v>18</v>
      </c>
      <c r="B403" s="189" t="s">
        <v>426</v>
      </c>
      <c r="C403" s="188" t="s">
        <v>13</v>
      </c>
      <c r="D403" s="137">
        <v>0.15</v>
      </c>
      <c r="E403" s="236">
        <v>20.404690177309373</v>
      </c>
      <c r="F403" s="236">
        <v>3.0607035265964058</v>
      </c>
    </row>
    <row r="404" spans="1:6" s="70" customFormat="1" ht="18">
      <c r="A404" s="179">
        <v>19</v>
      </c>
      <c r="B404" s="189" t="s">
        <v>427</v>
      </c>
      <c r="C404" s="188" t="s">
        <v>27</v>
      </c>
      <c r="D404" s="149">
        <v>12</v>
      </c>
      <c r="E404" s="236">
        <v>4.6930812353980524</v>
      </c>
      <c r="F404" s="236">
        <v>56.316974824776629</v>
      </c>
    </row>
    <row r="405" spans="1:6" s="70" customFormat="1" ht="18" customHeight="1">
      <c r="A405" s="302">
        <v>20</v>
      </c>
      <c r="B405" s="305" t="s">
        <v>448</v>
      </c>
      <c r="C405" s="302" t="s">
        <v>13</v>
      </c>
      <c r="D405" s="302">
        <v>0.157</v>
      </c>
      <c r="E405" s="287">
        <v>290.14719572236794</v>
      </c>
      <c r="F405" s="287">
        <v>45.553109728411769</v>
      </c>
    </row>
    <row r="406" spans="1:6" s="70" customFormat="1" ht="18" customHeight="1">
      <c r="A406" s="303"/>
      <c r="B406" s="306"/>
      <c r="C406" s="303"/>
      <c r="D406" s="303"/>
      <c r="E406" s="288"/>
      <c r="F406" s="288"/>
    </row>
    <row r="407" spans="1:6" s="70" customFormat="1" ht="18" customHeight="1">
      <c r="A407" s="303"/>
      <c r="B407" s="306"/>
      <c r="C407" s="303"/>
      <c r="D407" s="303"/>
      <c r="E407" s="288"/>
      <c r="F407" s="288"/>
    </row>
    <row r="408" spans="1:6" s="70" customFormat="1" ht="18" customHeight="1">
      <c r="A408" s="304"/>
      <c r="B408" s="406"/>
      <c r="C408" s="304"/>
      <c r="D408" s="304"/>
      <c r="E408" s="289"/>
      <c r="F408" s="289"/>
    </row>
    <row r="409" spans="1:6" s="70" customFormat="1" ht="18" customHeight="1">
      <c r="A409" s="297">
        <v>21</v>
      </c>
      <c r="B409" s="296" t="s">
        <v>428</v>
      </c>
      <c r="C409" s="364" t="s">
        <v>31</v>
      </c>
      <c r="D409" s="297">
        <v>2</v>
      </c>
      <c r="E409" s="287">
        <v>76.889499033485805</v>
      </c>
      <c r="F409" s="287">
        <v>153.77899806697161</v>
      </c>
    </row>
    <row r="410" spans="1:6" s="70" customFormat="1" ht="18" customHeight="1">
      <c r="A410" s="297"/>
      <c r="B410" s="296"/>
      <c r="C410" s="364"/>
      <c r="D410" s="297"/>
      <c r="E410" s="288"/>
      <c r="F410" s="288"/>
    </row>
    <row r="411" spans="1:6" s="70" customFormat="1" ht="18" customHeight="1">
      <c r="A411" s="297"/>
      <c r="B411" s="296"/>
      <c r="C411" s="364"/>
      <c r="D411" s="297"/>
      <c r="E411" s="288"/>
      <c r="F411" s="288"/>
    </row>
    <row r="412" spans="1:6" s="70" customFormat="1" ht="18" customHeight="1">
      <c r="A412" s="297"/>
      <c r="B412" s="296"/>
      <c r="C412" s="364"/>
      <c r="D412" s="297"/>
      <c r="E412" s="288"/>
      <c r="F412" s="288"/>
    </row>
    <row r="413" spans="1:6" s="70" customFormat="1" ht="18" customHeight="1">
      <c r="A413" s="297"/>
      <c r="B413" s="296"/>
      <c r="C413" s="364"/>
      <c r="D413" s="297"/>
      <c r="E413" s="288"/>
      <c r="F413" s="288"/>
    </row>
    <row r="414" spans="1:6" s="70" customFormat="1" ht="18" customHeight="1">
      <c r="A414" s="297"/>
      <c r="B414" s="296"/>
      <c r="C414" s="364"/>
      <c r="D414" s="297"/>
      <c r="E414" s="289"/>
      <c r="F414" s="289"/>
    </row>
    <row r="415" spans="1:6" s="70" customFormat="1" ht="36">
      <c r="A415" s="188">
        <v>22</v>
      </c>
      <c r="B415" s="189" t="s">
        <v>447</v>
      </c>
      <c r="C415" s="188" t="s">
        <v>27</v>
      </c>
      <c r="D415" s="149">
        <v>16</v>
      </c>
      <c r="E415" s="236">
        <v>1.9808459759796977</v>
      </c>
      <c r="F415" s="236">
        <v>31.693535615675163</v>
      </c>
    </row>
    <row r="416" spans="1:6" s="70" customFormat="1" ht="18">
      <c r="A416" s="188">
        <v>23</v>
      </c>
      <c r="B416" s="189" t="s">
        <v>429</v>
      </c>
      <c r="C416" s="188" t="s">
        <v>27</v>
      </c>
      <c r="D416" s="188">
        <v>4</v>
      </c>
      <c r="E416" s="236">
        <v>2.7884216431098818</v>
      </c>
      <c r="F416" s="236">
        <v>11.153686572439527</v>
      </c>
    </row>
    <row r="417" spans="1:6" s="70" customFormat="1" ht="54">
      <c r="A417" s="179">
        <v>24</v>
      </c>
      <c r="B417" s="189" t="s">
        <v>424</v>
      </c>
      <c r="C417" s="188" t="s">
        <v>27</v>
      </c>
      <c r="D417" s="188">
        <v>24</v>
      </c>
      <c r="E417" s="236">
        <v>0.18284732085966438</v>
      </c>
      <c r="F417" s="236">
        <v>4.388335700631945</v>
      </c>
    </row>
    <row r="418" spans="1:6" s="70" customFormat="1" ht="36">
      <c r="A418" s="188">
        <v>25</v>
      </c>
      <c r="B418" s="189" t="s">
        <v>425</v>
      </c>
      <c r="C418" s="188" t="s">
        <v>27</v>
      </c>
      <c r="D418" s="188">
        <v>202</v>
      </c>
      <c r="E418" s="236">
        <v>2.2855915107458047E-2</v>
      </c>
      <c r="F418" s="236">
        <v>4.6168948517065251</v>
      </c>
    </row>
    <row r="419" spans="1:6" s="70" customFormat="1" ht="18" customHeight="1">
      <c r="A419" s="360">
        <v>26</v>
      </c>
      <c r="B419" s="324" t="s">
        <v>430</v>
      </c>
      <c r="C419" s="360" t="s">
        <v>14</v>
      </c>
      <c r="D419" s="362">
        <v>2.5</v>
      </c>
      <c r="E419" s="287">
        <v>4.5105371878573601</v>
      </c>
      <c r="F419" s="287">
        <v>11.2763429696434</v>
      </c>
    </row>
    <row r="420" spans="1:6" s="70" customFormat="1" ht="18" customHeight="1">
      <c r="A420" s="361"/>
      <c r="B420" s="403"/>
      <c r="C420" s="361"/>
      <c r="D420" s="363"/>
      <c r="E420" s="289"/>
      <c r="F420" s="289"/>
    </row>
    <row r="421" spans="1:6" s="70" customFormat="1" ht="18">
      <c r="A421" s="187"/>
      <c r="B421" s="156" t="s">
        <v>450</v>
      </c>
      <c r="C421" s="187"/>
      <c r="D421" s="187"/>
      <c r="E421" s="236"/>
      <c r="F421" s="236"/>
    </row>
    <row r="422" spans="1:6" s="70" customFormat="1" ht="18" customHeight="1">
      <c r="A422" s="321">
        <v>1</v>
      </c>
      <c r="B422" s="324" t="s">
        <v>451</v>
      </c>
      <c r="C422" s="321" t="s">
        <v>26</v>
      </c>
      <c r="D422" s="321">
        <f>9*0.2</f>
        <v>1.8</v>
      </c>
      <c r="E422" s="287">
        <v>36.563087748291984</v>
      </c>
      <c r="F422" s="287">
        <v>65.81355794692557</v>
      </c>
    </row>
    <row r="423" spans="1:6" s="70" customFormat="1" ht="18" customHeight="1">
      <c r="A423" s="323"/>
      <c r="B423" s="404"/>
      <c r="C423" s="323"/>
      <c r="D423" s="323"/>
      <c r="E423" s="289"/>
      <c r="F423" s="289"/>
    </row>
    <row r="424" spans="1:6" s="70" customFormat="1" ht="18">
      <c r="A424" s="168">
        <v>2</v>
      </c>
      <c r="B424" s="169" t="s">
        <v>449</v>
      </c>
      <c r="C424" s="168" t="s">
        <v>8</v>
      </c>
      <c r="D424" s="62">
        <v>2.1600000000000001E-2</v>
      </c>
      <c r="E424" s="236">
        <v>519.15552076563597</v>
      </c>
      <c r="F424" s="236">
        <v>11.213759248537738</v>
      </c>
    </row>
    <row r="425" spans="1:6" s="70" customFormat="1" ht="18">
      <c r="A425" s="165"/>
      <c r="B425" s="35" t="s">
        <v>166</v>
      </c>
      <c r="C425" s="165"/>
      <c r="D425" s="43"/>
      <c r="E425" s="236"/>
      <c r="F425" s="236"/>
    </row>
    <row r="426" spans="1:6" s="70" customFormat="1" ht="36">
      <c r="A426" s="83">
        <v>1</v>
      </c>
      <c r="B426" s="166" t="s">
        <v>184</v>
      </c>
      <c r="C426" s="44" t="s">
        <v>27</v>
      </c>
      <c r="D426" s="165">
        <v>1</v>
      </c>
      <c r="E426" s="236">
        <v>12.852300212805684</v>
      </c>
      <c r="F426" s="236">
        <v>12.852300212805684</v>
      </c>
    </row>
    <row r="427" spans="1:6" s="70" customFormat="1" ht="36">
      <c r="A427" s="83">
        <v>2</v>
      </c>
      <c r="B427" s="166" t="s">
        <v>275</v>
      </c>
      <c r="C427" s="165" t="s">
        <v>27</v>
      </c>
      <c r="D427" s="165">
        <v>1</v>
      </c>
      <c r="E427" s="236">
        <v>7.6042094266540179</v>
      </c>
      <c r="F427" s="236">
        <v>7.6042094266540179</v>
      </c>
    </row>
    <row r="428" spans="1:6" s="70" customFormat="1" ht="36">
      <c r="A428" s="83">
        <v>3</v>
      </c>
      <c r="B428" s="166" t="s">
        <v>276</v>
      </c>
      <c r="C428" s="165" t="s">
        <v>27</v>
      </c>
      <c r="D428" s="165">
        <v>2</v>
      </c>
      <c r="E428" s="236">
        <v>6.3386158279930855</v>
      </c>
      <c r="F428" s="236">
        <v>12.677231655986171</v>
      </c>
    </row>
    <row r="429" spans="1:6" s="70" customFormat="1" ht="36">
      <c r="A429" s="83">
        <v>4</v>
      </c>
      <c r="B429" s="106" t="s">
        <v>452</v>
      </c>
      <c r="C429" s="44" t="s">
        <v>167</v>
      </c>
      <c r="D429" s="165">
        <v>3</v>
      </c>
      <c r="E429" s="236">
        <v>30.965075547967558</v>
      </c>
      <c r="F429" s="236">
        <v>92.895226643902674</v>
      </c>
    </row>
    <row r="430" spans="1:6" s="70" customFormat="1" ht="18">
      <c r="A430" s="83">
        <v>5</v>
      </c>
      <c r="B430" s="106" t="s">
        <v>410</v>
      </c>
      <c r="C430" s="165" t="s">
        <v>27</v>
      </c>
      <c r="D430" s="165">
        <v>3</v>
      </c>
      <c r="E430" s="236">
        <v>1.9055134043081052</v>
      </c>
      <c r="F430" s="236">
        <v>5.7165402129243148</v>
      </c>
    </row>
    <row r="431" spans="1:6" s="70" customFormat="1" ht="36">
      <c r="A431" s="186">
        <v>6</v>
      </c>
      <c r="B431" s="185" t="s">
        <v>431</v>
      </c>
      <c r="C431" s="186" t="s">
        <v>27</v>
      </c>
      <c r="D431" s="186">
        <v>3</v>
      </c>
      <c r="E431" s="236">
        <v>2.1748737844786366</v>
      </c>
      <c r="F431" s="236">
        <v>6.5246213534359105</v>
      </c>
    </row>
    <row r="432" spans="1:6" s="70" customFormat="1" ht="18">
      <c r="A432" s="83">
        <v>7</v>
      </c>
      <c r="B432" s="106" t="s">
        <v>172</v>
      </c>
      <c r="C432" s="165" t="s">
        <v>171</v>
      </c>
      <c r="D432" s="164">
        <v>0.12</v>
      </c>
      <c r="E432" s="236">
        <v>159.11832902063063</v>
      </c>
      <c r="F432" s="236">
        <v>19.094199482475673</v>
      </c>
    </row>
    <row r="433" spans="1:6" s="70" customFormat="1" ht="18">
      <c r="A433" s="83">
        <v>8</v>
      </c>
      <c r="B433" s="166" t="s">
        <v>170</v>
      </c>
      <c r="C433" s="165" t="s">
        <v>171</v>
      </c>
      <c r="D433" s="164">
        <v>0.06</v>
      </c>
      <c r="E433" s="236">
        <v>168.26069506361384</v>
      </c>
      <c r="F433" s="236">
        <v>10.095641703816829</v>
      </c>
    </row>
    <row r="434" spans="1:6" s="70" customFormat="1" ht="36">
      <c r="A434" s="83">
        <v>9</v>
      </c>
      <c r="B434" s="166" t="s">
        <v>178</v>
      </c>
      <c r="C434" s="165" t="s">
        <v>13</v>
      </c>
      <c r="D434" s="164">
        <v>0.24</v>
      </c>
      <c r="E434" s="236">
        <v>59.394148243135845</v>
      </c>
      <c r="F434" s="236">
        <v>14.2545955783526</v>
      </c>
    </row>
    <row r="435" spans="1:6" s="70" customFormat="1" ht="36">
      <c r="A435" s="83">
        <v>10</v>
      </c>
      <c r="B435" s="166" t="s">
        <v>177</v>
      </c>
      <c r="C435" s="165" t="s">
        <v>13</v>
      </c>
      <c r="D435" s="165">
        <v>0.18</v>
      </c>
      <c r="E435" s="236">
        <v>83.773791024424412</v>
      </c>
      <c r="F435" s="236">
        <v>15.079282384396393</v>
      </c>
    </row>
    <row r="436" spans="1:6" s="70" customFormat="1" ht="36">
      <c r="A436" s="191">
        <v>11</v>
      </c>
      <c r="B436" s="190" t="s">
        <v>179</v>
      </c>
      <c r="C436" s="193" t="s">
        <v>13</v>
      </c>
      <c r="D436" s="193">
        <v>0.24</v>
      </c>
      <c r="E436" s="236">
        <v>47.20432685249154</v>
      </c>
      <c r="F436" s="236">
        <v>11.32903844459797</v>
      </c>
    </row>
    <row r="437" spans="1:6" s="70" customFormat="1" ht="18">
      <c r="A437" s="150">
        <v>12</v>
      </c>
      <c r="B437" s="184" t="s">
        <v>453</v>
      </c>
      <c r="C437" s="130" t="s">
        <v>27</v>
      </c>
      <c r="D437" s="151">
        <v>3</v>
      </c>
      <c r="E437" s="236">
        <v>35.934069731945542</v>
      </c>
      <c r="F437" s="236">
        <v>107.80220919583662</v>
      </c>
    </row>
    <row r="438" spans="1:6" s="70" customFormat="1" ht="18">
      <c r="A438" s="72"/>
      <c r="B438" s="82" t="s">
        <v>101</v>
      </c>
      <c r="C438" s="72"/>
      <c r="D438" s="72"/>
      <c r="E438" s="236"/>
      <c r="F438" s="236"/>
    </row>
    <row r="439" spans="1:6" s="70" customFormat="1" ht="36">
      <c r="A439" s="73">
        <v>1</v>
      </c>
      <c r="B439" s="74" t="s">
        <v>139</v>
      </c>
      <c r="C439" s="73" t="s">
        <v>32</v>
      </c>
      <c r="D439" s="73">
        <v>17</v>
      </c>
      <c r="E439" s="236">
        <v>3.3985468155235723</v>
      </c>
      <c r="F439" s="236">
        <v>57.77529586390073</v>
      </c>
    </row>
    <row r="440" spans="1:6" s="70" customFormat="1" ht="36">
      <c r="A440" s="73">
        <v>2</v>
      </c>
      <c r="B440" s="74" t="s">
        <v>138</v>
      </c>
      <c r="C440" s="73" t="s">
        <v>32</v>
      </c>
      <c r="D440" s="73">
        <v>4</v>
      </c>
      <c r="E440" s="236">
        <v>3.3649519011939573</v>
      </c>
      <c r="F440" s="236">
        <v>13.459807604775829</v>
      </c>
    </row>
    <row r="441" spans="1:6" s="70" customFormat="1" ht="18">
      <c r="A441" s="73">
        <v>3</v>
      </c>
      <c r="B441" s="74" t="s">
        <v>140</v>
      </c>
      <c r="C441" s="73" t="s">
        <v>11</v>
      </c>
      <c r="D441" s="73">
        <v>3</v>
      </c>
      <c r="E441" s="236">
        <v>22.738099967553804</v>
      </c>
      <c r="F441" s="236">
        <v>68.214299902661409</v>
      </c>
    </row>
    <row r="442" spans="1:6" s="70" customFormat="1" ht="18">
      <c r="A442" s="129">
        <v>4</v>
      </c>
      <c r="B442" s="142" t="s">
        <v>454</v>
      </c>
      <c r="C442" s="129" t="s">
        <v>11</v>
      </c>
      <c r="D442" s="129">
        <v>1</v>
      </c>
      <c r="E442" s="236">
        <v>56.187580221789823</v>
      </c>
      <c r="F442" s="236">
        <v>56.187580221789823</v>
      </c>
    </row>
    <row r="443" spans="1:6" s="70" customFormat="1" ht="18">
      <c r="A443" s="187">
        <v>5</v>
      </c>
      <c r="B443" s="106" t="s">
        <v>220</v>
      </c>
      <c r="C443" s="37" t="s">
        <v>11</v>
      </c>
      <c r="D443" s="37">
        <v>2</v>
      </c>
      <c r="E443" s="236">
        <v>21.696248427799674</v>
      </c>
      <c r="F443" s="236">
        <v>43.392496855599347</v>
      </c>
    </row>
    <row r="444" spans="1:6" s="70" customFormat="1" ht="18">
      <c r="A444" s="37">
        <v>6</v>
      </c>
      <c r="B444" s="38" t="s">
        <v>141</v>
      </c>
      <c r="C444" s="37" t="s">
        <v>27</v>
      </c>
      <c r="D444" s="37">
        <v>2</v>
      </c>
      <c r="E444" s="236">
        <v>1.295168522755956</v>
      </c>
      <c r="F444" s="236">
        <v>2.5903370455119119</v>
      </c>
    </row>
    <row r="445" spans="1:6" s="70" customFormat="1" ht="18">
      <c r="A445" s="36">
        <v>7</v>
      </c>
      <c r="B445" s="38" t="s">
        <v>142</v>
      </c>
      <c r="C445" s="37" t="s">
        <v>27</v>
      </c>
      <c r="D445" s="37">
        <v>1</v>
      </c>
      <c r="E445" s="236">
        <v>1.462778566877315</v>
      </c>
      <c r="F445" s="236">
        <v>1.462778566877315</v>
      </c>
    </row>
    <row r="446" spans="1:6" s="70" customFormat="1" ht="18">
      <c r="A446" s="175">
        <v>8</v>
      </c>
      <c r="B446" s="174" t="s">
        <v>146</v>
      </c>
      <c r="C446" s="175" t="s">
        <v>27</v>
      </c>
      <c r="D446" s="175">
        <v>3</v>
      </c>
      <c r="E446" s="236">
        <v>2.8188961965864929</v>
      </c>
      <c r="F446" s="236">
        <v>8.4566885897594783</v>
      </c>
    </row>
    <row r="447" spans="1:6" s="70" customFormat="1" ht="18">
      <c r="A447" s="73">
        <v>9</v>
      </c>
      <c r="B447" s="39" t="s">
        <v>144</v>
      </c>
      <c r="C447" s="73" t="s">
        <v>27</v>
      </c>
      <c r="D447" s="73">
        <v>4</v>
      </c>
      <c r="E447" s="236">
        <v>0.65520289974713075</v>
      </c>
      <c r="F447" s="236">
        <v>2.620811598988523</v>
      </c>
    </row>
    <row r="448" spans="1:6" s="70" customFormat="1" ht="18">
      <c r="A448" s="73">
        <v>10</v>
      </c>
      <c r="B448" s="159" t="s">
        <v>143</v>
      </c>
      <c r="C448" s="73" t="s">
        <v>27</v>
      </c>
      <c r="D448" s="73">
        <v>4</v>
      </c>
      <c r="E448" s="236">
        <v>0.50283013236407703</v>
      </c>
      <c r="F448" s="236">
        <v>2.0113205294563081</v>
      </c>
    </row>
    <row r="449" spans="1:6" s="70" customFormat="1" ht="18">
      <c r="A449" s="73">
        <v>11</v>
      </c>
      <c r="B449" s="39" t="s">
        <v>145</v>
      </c>
      <c r="C449" s="73" t="s">
        <v>27</v>
      </c>
      <c r="D449" s="73">
        <v>2</v>
      </c>
      <c r="E449" s="236">
        <v>0.18284732085966438</v>
      </c>
      <c r="F449" s="236">
        <v>0.36569464171932875</v>
      </c>
    </row>
    <row r="450" spans="1:6" s="70" customFormat="1" ht="18">
      <c r="A450" s="175">
        <v>12</v>
      </c>
      <c r="B450" s="159" t="s">
        <v>455</v>
      </c>
      <c r="C450" s="175" t="s">
        <v>27</v>
      </c>
      <c r="D450" s="175">
        <v>4</v>
      </c>
      <c r="E450" s="236">
        <v>2.4836761083437744</v>
      </c>
      <c r="F450" s="236">
        <v>9.9347044333750976</v>
      </c>
    </row>
    <row r="451" spans="1:6" s="70" customFormat="1" ht="18">
      <c r="A451" s="83">
        <v>13</v>
      </c>
      <c r="B451" s="177" t="s">
        <v>147</v>
      </c>
      <c r="C451" s="83" t="s">
        <v>27</v>
      </c>
      <c r="D451" s="83">
        <v>4</v>
      </c>
      <c r="E451" s="236">
        <v>0.63996562300882531</v>
      </c>
      <c r="F451" s="236">
        <v>2.5598624920353013</v>
      </c>
    </row>
    <row r="452" spans="1:6" s="70" customFormat="1" ht="18">
      <c r="A452" s="83">
        <v>14</v>
      </c>
      <c r="B452" s="166" t="s">
        <v>148</v>
      </c>
      <c r="C452" s="193" t="s">
        <v>25</v>
      </c>
      <c r="D452" s="165">
        <v>0.65</v>
      </c>
      <c r="E452" s="236">
        <v>43.411784293069793</v>
      </c>
      <c r="F452" s="236">
        <v>28.217659790495365</v>
      </c>
    </row>
    <row r="453" spans="1:6" s="70" customFormat="1" ht="18">
      <c r="A453" s="194">
        <v>15</v>
      </c>
      <c r="B453" s="166" t="s">
        <v>149</v>
      </c>
      <c r="C453" s="165" t="s">
        <v>27</v>
      </c>
      <c r="D453" s="165">
        <v>3</v>
      </c>
      <c r="E453" s="236">
        <v>2.5446252152969961</v>
      </c>
      <c r="F453" s="236">
        <v>7.6338756458909875</v>
      </c>
    </row>
    <row r="454" spans="1:6" s="70" customFormat="1" ht="18">
      <c r="A454" s="165">
        <v>16</v>
      </c>
      <c r="B454" s="166" t="s">
        <v>150</v>
      </c>
      <c r="C454" s="165" t="s">
        <v>25</v>
      </c>
      <c r="D454" s="165">
        <v>2</v>
      </c>
      <c r="E454" s="236">
        <v>3.3527324578602613</v>
      </c>
      <c r="F454" s="236">
        <v>6.7054649157205226</v>
      </c>
    </row>
    <row r="455" spans="1:6" s="70" customFormat="1" ht="18">
      <c r="A455" s="165">
        <v>17</v>
      </c>
      <c r="B455" s="166" t="s">
        <v>99</v>
      </c>
      <c r="C455" s="165" t="s">
        <v>25</v>
      </c>
      <c r="D455" s="165">
        <v>1</v>
      </c>
      <c r="E455" s="236">
        <v>1.7068456149106785</v>
      </c>
      <c r="F455" s="236">
        <v>1.7068456149106785</v>
      </c>
    </row>
    <row r="456" spans="1:6" s="70" customFormat="1" ht="36">
      <c r="A456" s="158">
        <v>18</v>
      </c>
      <c r="B456" s="159" t="s">
        <v>192</v>
      </c>
      <c r="C456" s="158" t="s">
        <v>36</v>
      </c>
      <c r="D456" s="161">
        <v>1E-3</v>
      </c>
      <c r="E456" s="236">
        <v>866.30230421665362</v>
      </c>
      <c r="F456" s="236">
        <v>0.86630230421665366</v>
      </c>
    </row>
    <row r="457" spans="1:6" s="70" customFormat="1" ht="18">
      <c r="A457" s="75">
        <v>19</v>
      </c>
      <c r="B457" s="133" t="s">
        <v>346</v>
      </c>
      <c r="C457" s="75" t="s">
        <v>8</v>
      </c>
      <c r="D457" s="76">
        <v>1.8</v>
      </c>
      <c r="E457" s="236">
        <v>1.9835143018022614</v>
      </c>
      <c r="F457" s="236">
        <v>3.5703257432440703</v>
      </c>
    </row>
    <row r="458" spans="1:6" s="70" customFormat="1" ht="36">
      <c r="A458" s="194">
        <v>20</v>
      </c>
      <c r="B458" s="166" t="s">
        <v>151</v>
      </c>
      <c r="C458" s="165" t="s">
        <v>27</v>
      </c>
      <c r="D458" s="165">
        <v>7</v>
      </c>
      <c r="E458" s="236">
        <v>0.24379642781288582</v>
      </c>
      <c r="F458" s="236">
        <v>1.7065749946902009</v>
      </c>
    </row>
    <row r="459" spans="1:6" s="70" customFormat="1" ht="36">
      <c r="A459" s="194">
        <v>21</v>
      </c>
      <c r="B459" s="166" t="s">
        <v>152</v>
      </c>
      <c r="C459" s="165" t="s">
        <v>27</v>
      </c>
      <c r="D459" s="165">
        <v>2</v>
      </c>
      <c r="E459" s="236">
        <v>0.12189821390644291</v>
      </c>
      <c r="F459" s="236">
        <v>0.24379642781288582</v>
      </c>
    </row>
    <row r="460" spans="1:6" s="70" customFormat="1" ht="18">
      <c r="A460" s="83">
        <v>22</v>
      </c>
      <c r="B460" s="166" t="s">
        <v>221</v>
      </c>
      <c r="C460" s="165" t="s">
        <v>14</v>
      </c>
      <c r="D460" s="165">
        <v>1.5</v>
      </c>
      <c r="E460" s="236">
        <v>6.9700676239304649</v>
      </c>
      <c r="F460" s="236">
        <v>10.455101435895697</v>
      </c>
    </row>
    <row r="461" spans="1:6" s="70" customFormat="1" ht="18">
      <c r="A461" s="83">
        <v>23</v>
      </c>
      <c r="B461" s="190" t="s">
        <v>222</v>
      </c>
      <c r="C461" s="195" t="s">
        <v>14</v>
      </c>
      <c r="D461" s="193">
        <v>1.1499999999999999</v>
      </c>
      <c r="E461" s="236">
        <v>7.3542020558080337</v>
      </c>
      <c r="F461" s="236">
        <v>8.4573323641792371</v>
      </c>
    </row>
    <row r="462" spans="1:6" s="70" customFormat="1" ht="18">
      <c r="A462" s="165">
        <v>24</v>
      </c>
      <c r="B462" s="166" t="s">
        <v>153</v>
      </c>
      <c r="C462" s="165" t="s">
        <v>27</v>
      </c>
      <c r="D462" s="165">
        <v>1</v>
      </c>
      <c r="E462" s="236">
        <v>6.4758426137797809</v>
      </c>
      <c r="F462" s="236">
        <v>6.4758426137797809</v>
      </c>
    </row>
    <row r="463" spans="1:6" s="70" customFormat="1" ht="18">
      <c r="A463" s="193"/>
      <c r="B463" s="135" t="s">
        <v>154</v>
      </c>
      <c r="C463" s="193"/>
      <c r="D463" s="41"/>
      <c r="E463" s="236"/>
      <c r="F463" s="236"/>
    </row>
    <row r="464" spans="1:6" s="70" customFormat="1" ht="18" customHeight="1">
      <c r="A464" s="365">
        <v>1</v>
      </c>
      <c r="B464" s="398" t="s">
        <v>156</v>
      </c>
      <c r="C464" s="367" t="s">
        <v>25</v>
      </c>
      <c r="D464" s="367">
        <v>0.34</v>
      </c>
      <c r="E464" s="287">
        <v>53.513209183757837</v>
      </c>
      <c r="F464" s="287">
        <v>18.194491122477668</v>
      </c>
    </row>
    <row r="465" spans="1:6" s="70" customFormat="1" ht="18" customHeight="1">
      <c r="A465" s="366"/>
      <c r="B465" s="399"/>
      <c r="C465" s="368"/>
      <c r="D465" s="368"/>
      <c r="E465" s="289"/>
      <c r="F465" s="289"/>
    </row>
    <row r="466" spans="1:6" s="70" customFormat="1" ht="18" customHeight="1">
      <c r="A466" s="365">
        <v>2</v>
      </c>
      <c r="B466" s="398" t="s">
        <v>173</v>
      </c>
      <c r="C466" s="367" t="s">
        <v>25</v>
      </c>
      <c r="D466" s="367">
        <v>0.15</v>
      </c>
      <c r="E466" s="287">
        <v>56.107790783088916</v>
      </c>
      <c r="F466" s="287">
        <v>8.4161686174633381</v>
      </c>
    </row>
    <row r="467" spans="1:6" s="70" customFormat="1" ht="18" customHeight="1">
      <c r="A467" s="366"/>
      <c r="B467" s="399"/>
      <c r="C467" s="368"/>
      <c r="D467" s="368"/>
      <c r="E467" s="289"/>
      <c r="F467" s="289"/>
    </row>
    <row r="468" spans="1:6" s="70" customFormat="1" ht="36">
      <c r="A468" s="193">
        <v>3</v>
      </c>
      <c r="B468" s="190" t="s">
        <v>223</v>
      </c>
      <c r="C468" s="193" t="s">
        <v>27</v>
      </c>
      <c r="D468" s="41">
        <v>1</v>
      </c>
      <c r="E468" s="236">
        <v>27.427098128949655</v>
      </c>
      <c r="F468" s="236">
        <v>27.427098128949655</v>
      </c>
    </row>
    <row r="469" spans="1:6" s="70" customFormat="1" ht="18">
      <c r="A469" s="165">
        <v>4</v>
      </c>
      <c r="B469" s="166" t="s">
        <v>157</v>
      </c>
      <c r="C469" s="193" t="s">
        <v>27</v>
      </c>
      <c r="D469" s="42">
        <v>1</v>
      </c>
      <c r="E469" s="236">
        <v>29.209859507331387</v>
      </c>
      <c r="F469" s="236">
        <v>29.209859507331387</v>
      </c>
    </row>
    <row r="470" spans="1:6" s="70" customFormat="1" ht="18">
      <c r="A470" s="83">
        <v>5</v>
      </c>
      <c r="B470" s="166" t="s">
        <v>224</v>
      </c>
      <c r="C470" s="165" t="s">
        <v>27</v>
      </c>
      <c r="D470" s="42">
        <v>1</v>
      </c>
      <c r="E470" s="236">
        <v>117.07495899005848</v>
      </c>
      <c r="F470" s="236">
        <v>117.07495899005848</v>
      </c>
    </row>
    <row r="471" spans="1:6" s="70" customFormat="1" ht="18">
      <c r="A471" s="83">
        <v>6</v>
      </c>
      <c r="B471" s="166" t="s">
        <v>155</v>
      </c>
      <c r="C471" s="165" t="s">
        <v>25</v>
      </c>
      <c r="D471" s="165">
        <v>0.15</v>
      </c>
      <c r="E471" s="236">
        <v>15.969107477509089</v>
      </c>
      <c r="F471" s="236">
        <v>2.3953661216263633</v>
      </c>
    </row>
    <row r="472" spans="1:6" s="70" customFormat="1" ht="18">
      <c r="A472" s="165"/>
      <c r="B472" s="35" t="s">
        <v>102</v>
      </c>
      <c r="C472" s="165"/>
      <c r="D472" s="43"/>
      <c r="E472" s="236"/>
      <c r="F472" s="236"/>
    </row>
    <row r="473" spans="1:6" s="70" customFormat="1" ht="36">
      <c r="A473" s="104">
        <v>1</v>
      </c>
      <c r="B473" s="157" t="s">
        <v>458</v>
      </c>
      <c r="C473" s="90" t="s">
        <v>32</v>
      </c>
      <c r="D473" s="90">
        <v>20</v>
      </c>
      <c r="E473" s="236">
        <v>0.53512424112039736</v>
      </c>
      <c r="F473" s="236">
        <v>10.702484822407948</v>
      </c>
    </row>
    <row r="474" spans="1:6" s="70" customFormat="1" ht="18">
      <c r="A474" s="198">
        <v>2</v>
      </c>
      <c r="B474" s="184" t="s">
        <v>459</v>
      </c>
      <c r="C474" s="130" t="s">
        <v>27</v>
      </c>
      <c r="D474" s="130">
        <v>7</v>
      </c>
      <c r="E474" s="236">
        <v>0.30474553476610733</v>
      </c>
      <c r="F474" s="236">
        <v>2.1332187433627512</v>
      </c>
    </row>
    <row r="475" spans="1:6" s="70" customFormat="1" ht="18">
      <c r="A475" s="83">
        <v>3</v>
      </c>
      <c r="B475" s="166" t="s">
        <v>158</v>
      </c>
      <c r="C475" s="165" t="s">
        <v>27</v>
      </c>
      <c r="D475" s="165">
        <v>1</v>
      </c>
      <c r="E475" s="236">
        <v>5.1483145997953175</v>
      </c>
      <c r="F475" s="236">
        <v>5.1483145997953175</v>
      </c>
    </row>
    <row r="476" spans="1:6" s="70" customFormat="1" ht="18">
      <c r="A476" s="192">
        <v>4</v>
      </c>
      <c r="B476" s="166" t="s">
        <v>159</v>
      </c>
      <c r="C476" s="165" t="s">
        <v>27</v>
      </c>
      <c r="D476" s="165">
        <v>3</v>
      </c>
      <c r="E476" s="236">
        <v>11.730818150743236</v>
      </c>
      <c r="F476" s="236">
        <v>35.192454452229711</v>
      </c>
    </row>
    <row r="477" spans="1:6" s="70" customFormat="1" ht="18">
      <c r="A477" s="192">
        <v>5</v>
      </c>
      <c r="B477" s="166" t="s">
        <v>160</v>
      </c>
      <c r="C477" s="165" t="s">
        <v>27</v>
      </c>
      <c r="D477" s="165">
        <v>3</v>
      </c>
      <c r="E477" s="236">
        <v>10.786106992968302</v>
      </c>
      <c r="F477" s="236">
        <v>32.358320978904906</v>
      </c>
    </row>
    <row r="478" spans="1:6" s="70" customFormat="1" ht="18">
      <c r="A478" s="194">
        <v>6</v>
      </c>
      <c r="B478" s="166" t="s">
        <v>181</v>
      </c>
      <c r="C478" s="165" t="s">
        <v>27</v>
      </c>
      <c r="D478" s="165">
        <v>1</v>
      </c>
      <c r="E478" s="236">
        <v>2.0113205294563081</v>
      </c>
      <c r="F478" s="236">
        <v>2.0113205294563081</v>
      </c>
    </row>
    <row r="479" spans="1:6" s="70" customFormat="1" ht="18">
      <c r="A479" s="194">
        <v>7</v>
      </c>
      <c r="B479" s="166" t="s">
        <v>182</v>
      </c>
      <c r="C479" s="165" t="s">
        <v>27</v>
      </c>
      <c r="D479" s="165">
        <v>6</v>
      </c>
      <c r="E479" s="236">
        <v>1.8284732085966438</v>
      </c>
      <c r="F479" s="236">
        <v>10.970839251579864</v>
      </c>
    </row>
    <row r="480" spans="1:6" s="70" customFormat="1" ht="18">
      <c r="A480" s="83">
        <v>8</v>
      </c>
      <c r="B480" s="166" t="s">
        <v>161</v>
      </c>
      <c r="C480" s="193" t="s">
        <v>27</v>
      </c>
      <c r="D480" s="42">
        <v>1</v>
      </c>
      <c r="E480" s="236">
        <v>3.9415325740488369</v>
      </c>
      <c r="F480" s="236">
        <v>3.9415325740488369</v>
      </c>
    </row>
    <row r="481" spans="1:6" s="70" customFormat="1" ht="18">
      <c r="A481" s="83">
        <v>9</v>
      </c>
      <c r="B481" s="166" t="s">
        <v>162</v>
      </c>
      <c r="C481" s="165" t="s">
        <v>27</v>
      </c>
      <c r="D481" s="165">
        <v>1</v>
      </c>
      <c r="E481" s="236">
        <v>19.689936070328987</v>
      </c>
      <c r="F481" s="236">
        <v>19.689936070328987</v>
      </c>
    </row>
    <row r="482" spans="1:6" s="70" customFormat="1" ht="18">
      <c r="A482" s="194">
        <v>10</v>
      </c>
      <c r="B482" s="166" t="s">
        <v>180</v>
      </c>
      <c r="C482" s="165" t="s">
        <v>27</v>
      </c>
      <c r="D482" s="165">
        <v>5</v>
      </c>
      <c r="E482" s="236">
        <v>0.76186383691526827</v>
      </c>
      <c r="F482" s="236">
        <v>3.8093191845763412</v>
      </c>
    </row>
    <row r="483" spans="1:6" s="70" customFormat="1" ht="18">
      <c r="A483" s="194">
        <v>11</v>
      </c>
      <c r="B483" s="106" t="s">
        <v>456</v>
      </c>
      <c r="C483" s="165" t="s">
        <v>27</v>
      </c>
      <c r="D483" s="165">
        <v>10</v>
      </c>
      <c r="E483" s="236">
        <v>9.1423660429832188E-2</v>
      </c>
      <c r="F483" s="236">
        <v>0.91423660429832188</v>
      </c>
    </row>
    <row r="484" spans="1:6" s="70" customFormat="1" ht="18">
      <c r="A484" s="194">
        <v>12</v>
      </c>
      <c r="B484" s="106" t="s">
        <v>457</v>
      </c>
      <c r="C484" s="165" t="s">
        <v>27</v>
      </c>
      <c r="D484" s="165">
        <v>10</v>
      </c>
      <c r="E484" s="236">
        <v>6.0949106953221456E-2</v>
      </c>
      <c r="F484" s="236">
        <v>0.60949106953221466</v>
      </c>
    </row>
    <row r="485" spans="1:6" s="70" customFormat="1" ht="18">
      <c r="A485" s="192">
        <v>13</v>
      </c>
      <c r="B485" s="166" t="s">
        <v>163</v>
      </c>
      <c r="C485" s="165" t="s">
        <v>32</v>
      </c>
      <c r="D485" s="165">
        <v>2.4</v>
      </c>
      <c r="E485" s="236">
        <v>2.5908020107555894</v>
      </c>
      <c r="F485" s="236">
        <v>6.2179248258134141</v>
      </c>
    </row>
    <row r="486" spans="1:6" s="70" customFormat="1" ht="18" customHeight="1">
      <c r="A486" s="367">
        <v>14</v>
      </c>
      <c r="B486" s="398" t="s">
        <v>164</v>
      </c>
      <c r="C486" s="367" t="s">
        <v>7</v>
      </c>
      <c r="D486" s="367">
        <v>3.0999999999999999E-3</v>
      </c>
      <c r="E486" s="287">
        <v>151.31116137697563</v>
      </c>
      <c r="F486" s="287">
        <v>0.4690646002686244</v>
      </c>
    </row>
    <row r="487" spans="1:6" s="70" customFormat="1" ht="18" customHeight="1">
      <c r="A487" s="373"/>
      <c r="B487" s="402"/>
      <c r="C487" s="373"/>
      <c r="D487" s="373"/>
      <c r="E487" s="288"/>
      <c r="F487" s="288"/>
    </row>
    <row r="488" spans="1:6" s="70" customFormat="1" ht="18" customHeight="1">
      <c r="A488" s="368"/>
      <c r="B488" s="399"/>
      <c r="C488" s="368"/>
      <c r="D488" s="368"/>
      <c r="E488" s="289"/>
      <c r="F488" s="289"/>
    </row>
    <row r="489" spans="1:6" s="70" customFormat="1" ht="36">
      <c r="A489" s="165">
        <v>15</v>
      </c>
      <c r="B489" s="190" t="s">
        <v>165</v>
      </c>
      <c r="C489" s="193" t="s">
        <v>27</v>
      </c>
      <c r="D489" s="193">
        <v>6</v>
      </c>
      <c r="E489" s="236">
        <v>1.0666093716813756</v>
      </c>
      <c r="F489" s="236">
        <v>6.3996562300882536</v>
      </c>
    </row>
    <row r="490" spans="1:6" s="70" customFormat="1" ht="36">
      <c r="A490" s="194">
        <v>16</v>
      </c>
      <c r="B490" s="166" t="s">
        <v>176</v>
      </c>
      <c r="C490" s="165" t="s">
        <v>27</v>
      </c>
      <c r="D490" s="165">
        <v>40</v>
      </c>
      <c r="E490" s="236">
        <v>6.0949106953221456E-2</v>
      </c>
      <c r="F490" s="236">
        <v>2.4379642781288586</v>
      </c>
    </row>
    <row r="491" spans="1:6" s="70" customFormat="1" ht="18">
      <c r="A491" s="165">
        <v>17</v>
      </c>
      <c r="B491" s="166" t="s">
        <v>150</v>
      </c>
      <c r="C491" s="165" t="s">
        <v>25</v>
      </c>
      <c r="D491" s="165">
        <v>3</v>
      </c>
      <c r="E491" s="236">
        <v>3.3527324578602613</v>
      </c>
      <c r="F491" s="236">
        <v>10.058197373580784</v>
      </c>
    </row>
    <row r="492" spans="1:6" s="70" customFormat="1" ht="18">
      <c r="A492" s="165">
        <v>18</v>
      </c>
      <c r="B492" s="166" t="s">
        <v>99</v>
      </c>
      <c r="C492" s="165" t="s">
        <v>25</v>
      </c>
      <c r="D492" s="165">
        <v>2</v>
      </c>
      <c r="E492" s="236">
        <v>1.7068456149106785</v>
      </c>
      <c r="F492" s="236">
        <v>3.4136912298213571</v>
      </c>
    </row>
    <row r="493" spans="1:6" s="70" customFormat="1" ht="36">
      <c r="A493" s="158">
        <v>19</v>
      </c>
      <c r="B493" s="159" t="s">
        <v>192</v>
      </c>
      <c r="C493" s="158" t="s">
        <v>36</v>
      </c>
      <c r="D493" s="161">
        <v>1E-3</v>
      </c>
      <c r="E493" s="236">
        <v>866.30230421665362</v>
      </c>
      <c r="F493" s="236">
        <v>0.86630230421665366</v>
      </c>
    </row>
    <row r="494" spans="1:6" s="70" customFormat="1" ht="18">
      <c r="A494" s="75">
        <v>20</v>
      </c>
      <c r="B494" s="133" t="s">
        <v>346</v>
      </c>
      <c r="C494" s="75" t="s">
        <v>8</v>
      </c>
      <c r="D494" s="76">
        <v>1.8</v>
      </c>
      <c r="E494" s="236">
        <v>1.9835143018022614</v>
      </c>
      <c r="F494" s="236">
        <v>3.5703257432440703</v>
      </c>
    </row>
    <row r="495" spans="1:6" s="70" customFormat="1" ht="18">
      <c r="A495" s="193"/>
      <c r="B495" s="135" t="s">
        <v>154</v>
      </c>
      <c r="C495" s="193"/>
      <c r="D495" s="41"/>
      <c r="E495" s="236"/>
      <c r="F495" s="236"/>
    </row>
    <row r="496" spans="1:6" s="70" customFormat="1" ht="18" customHeight="1">
      <c r="A496" s="365">
        <v>1</v>
      </c>
      <c r="B496" s="398" t="s">
        <v>175</v>
      </c>
      <c r="C496" s="367" t="s">
        <v>25</v>
      </c>
      <c r="D496" s="367">
        <v>0.34</v>
      </c>
      <c r="E496" s="287">
        <v>53.513209183757837</v>
      </c>
      <c r="F496" s="287">
        <v>18.194491122477668</v>
      </c>
    </row>
    <row r="497" spans="1:6" s="70" customFormat="1" ht="18" customHeight="1">
      <c r="A497" s="366"/>
      <c r="B497" s="399"/>
      <c r="C497" s="368"/>
      <c r="D497" s="368"/>
      <c r="E497" s="289"/>
      <c r="F497" s="289"/>
    </row>
    <row r="498" spans="1:6" s="70" customFormat="1" ht="18" customHeight="1">
      <c r="A498" s="365">
        <v>2</v>
      </c>
      <c r="B498" s="398" t="s">
        <v>173</v>
      </c>
      <c r="C498" s="367" t="s">
        <v>25</v>
      </c>
      <c r="D498" s="367">
        <v>0.15</v>
      </c>
      <c r="E498" s="287">
        <v>56.107790783088916</v>
      </c>
      <c r="F498" s="287">
        <v>8.4161686174633381</v>
      </c>
    </row>
    <row r="499" spans="1:6" s="70" customFormat="1" ht="18" customHeight="1">
      <c r="A499" s="366"/>
      <c r="B499" s="399"/>
      <c r="C499" s="368"/>
      <c r="D499" s="368"/>
      <c r="E499" s="289"/>
      <c r="F499" s="289"/>
    </row>
    <row r="500" spans="1:6" s="70" customFormat="1" ht="36">
      <c r="A500" s="193">
        <v>3</v>
      </c>
      <c r="B500" s="190" t="s">
        <v>223</v>
      </c>
      <c r="C500" s="193" t="s">
        <v>27</v>
      </c>
      <c r="D500" s="41">
        <v>1</v>
      </c>
      <c r="E500" s="236">
        <v>27.427098128949655</v>
      </c>
      <c r="F500" s="236">
        <v>27.427098128949655</v>
      </c>
    </row>
    <row r="501" spans="1:6" s="70" customFormat="1" ht="18">
      <c r="A501" s="165">
        <v>4</v>
      </c>
      <c r="B501" s="166" t="s">
        <v>157</v>
      </c>
      <c r="C501" s="193" t="s">
        <v>27</v>
      </c>
      <c r="D501" s="42">
        <v>1</v>
      </c>
      <c r="E501" s="236">
        <v>29.209859507331387</v>
      </c>
      <c r="F501" s="236">
        <v>29.209859507331387</v>
      </c>
    </row>
    <row r="502" spans="1:6" s="70" customFormat="1" ht="18">
      <c r="A502" s="83">
        <v>5</v>
      </c>
      <c r="B502" s="166" t="s">
        <v>174</v>
      </c>
      <c r="C502" s="165" t="s">
        <v>27</v>
      </c>
      <c r="D502" s="42">
        <v>1</v>
      </c>
      <c r="E502" s="236">
        <v>117.07495899005848</v>
      </c>
      <c r="F502" s="236">
        <v>117.07495899005848</v>
      </c>
    </row>
    <row r="503" spans="1:6" s="70" customFormat="1" ht="18">
      <c r="A503" s="83">
        <v>6</v>
      </c>
      <c r="B503" s="166" t="s">
        <v>155</v>
      </c>
      <c r="C503" s="165" t="s">
        <v>25</v>
      </c>
      <c r="D503" s="165">
        <v>0.15</v>
      </c>
      <c r="E503" s="236">
        <v>15.969107477509089</v>
      </c>
      <c r="F503" s="236">
        <v>2.3953661216263633</v>
      </c>
    </row>
    <row r="504" spans="1:6" s="70" customFormat="1" ht="18">
      <c r="A504" s="72"/>
      <c r="B504" s="72" t="s">
        <v>218</v>
      </c>
      <c r="C504" s="72"/>
      <c r="D504" s="72"/>
      <c r="E504" s="236"/>
      <c r="F504" s="236"/>
    </row>
    <row r="505" spans="1:6" s="70" customFormat="1" ht="36">
      <c r="A505" s="73">
        <v>1</v>
      </c>
      <c r="B505" s="74" t="s">
        <v>228</v>
      </c>
      <c r="C505" s="73" t="s">
        <v>226</v>
      </c>
      <c r="D505" s="79">
        <v>8.0000000000000002E-3</v>
      </c>
      <c r="E505" s="236">
        <v>480.54009301899578</v>
      </c>
      <c r="F505" s="236">
        <v>3.8443207441519665</v>
      </c>
    </row>
    <row r="506" spans="1:6" s="70" customFormat="1" ht="36">
      <c r="A506" s="73">
        <v>2</v>
      </c>
      <c r="B506" s="74" t="s">
        <v>229</v>
      </c>
      <c r="C506" s="73" t="s">
        <v>226</v>
      </c>
      <c r="D506" s="79">
        <v>2.1999999999999999E-2</v>
      </c>
      <c r="E506" s="236">
        <v>645.96966826322659</v>
      </c>
      <c r="F506" s="236">
        <v>14.211332701790985</v>
      </c>
    </row>
    <row r="507" spans="1:6" s="70" customFormat="1" ht="36">
      <c r="A507" s="73">
        <v>3</v>
      </c>
      <c r="B507" s="74" t="s">
        <v>230</v>
      </c>
      <c r="C507" s="73" t="s">
        <v>25</v>
      </c>
      <c r="D507" s="73">
        <v>4</v>
      </c>
      <c r="E507" s="236">
        <v>5.9130008802262779</v>
      </c>
      <c r="F507" s="236">
        <v>23.652003520905112</v>
      </c>
    </row>
    <row r="508" spans="1:6" s="70" customFormat="1" ht="36">
      <c r="A508" s="73">
        <v>4</v>
      </c>
      <c r="B508" s="74" t="s">
        <v>231</v>
      </c>
      <c r="C508" s="73" t="s">
        <v>226</v>
      </c>
      <c r="D508" s="80">
        <v>0.01</v>
      </c>
      <c r="E508" s="236">
        <v>838.99381663163467</v>
      </c>
      <c r="F508" s="236">
        <v>8.3899381663163481</v>
      </c>
    </row>
    <row r="509" spans="1:6" s="70" customFormat="1" ht="18">
      <c r="A509" s="73">
        <v>5</v>
      </c>
      <c r="B509" s="74" t="s">
        <v>232</v>
      </c>
      <c r="C509" s="73" t="s">
        <v>25</v>
      </c>
      <c r="D509" s="73">
        <v>4</v>
      </c>
      <c r="E509" s="236">
        <v>9.4170671171231177</v>
      </c>
      <c r="F509" s="236">
        <v>37.668268468492471</v>
      </c>
    </row>
    <row r="510" spans="1:6" s="70" customFormat="1" ht="18">
      <c r="A510" s="73">
        <v>6</v>
      </c>
      <c r="B510" s="74" t="s">
        <v>233</v>
      </c>
      <c r="C510" s="73" t="s">
        <v>25</v>
      </c>
      <c r="D510" s="73">
        <v>14</v>
      </c>
      <c r="E510" s="236">
        <v>11.763960507609552</v>
      </c>
      <c r="F510" s="236">
        <v>164.69544710653372</v>
      </c>
    </row>
    <row r="511" spans="1:6" s="70" customFormat="1" ht="18">
      <c r="A511" s="73">
        <v>7</v>
      </c>
      <c r="B511" s="74" t="s">
        <v>234</v>
      </c>
      <c r="C511" s="73" t="s">
        <v>226</v>
      </c>
      <c r="D511" s="73">
        <v>2.5000000000000001E-2</v>
      </c>
      <c r="E511" s="236">
        <v>99.175715090113073</v>
      </c>
      <c r="F511" s="236">
        <v>2.4793928772528271</v>
      </c>
    </row>
    <row r="512" spans="1:6" s="70" customFormat="1" ht="18">
      <c r="A512" s="73">
        <v>8</v>
      </c>
      <c r="B512" s="74" t="s">
        <v>99</v>
      </c>
      <c r="C512" s="73" t="s">
        <v>25</v>
      </c>
      <c r="D512" s="73">
        <v>3</v>
      </c>
      <c r="E512" s="236">
        <v>1.712941492106788</v>
      </c>
      <c r="F512" s="236">
        <v>5.1388244763203641</v>
      </c>
    </row>
    <row r="513" spans="1:6" s="70" customFormat="1" ht="36">
      <c r="A513" s="158">
        <v>9</v>
      </c>
      <c r="B513" s="159" t="s">
        <v>192</v>
      </c>
      <c r="C513" s="158" t="s">
        <v>36</v>
      </c>
      <c r="D513" s="161">
        <v>1.2E-2</v>
      </c>
      <c r="E513" s="236">
        <v>866.30230421665362</v>
      </c>
      <c r="F513" s="236">
        <v>10.395627650599844</v>
      </c>
    </row>
    <row r="514" spans="1:6" s="70" customFormat="1" ht="18">
      <c r="A514" s="75">
        <v>10</v>
      </c>
      <c r="B514" s="133" t="s">
        <v>346</v>
      </c>
      <c r="C514" s="75" t="s">
        <v>8</v>
      </c>
      <c r="D514" s="76">
        <v>21.6</v>
      </c>
      <c r="E514" s="236">
        <v>1.9835143018022614</v>
      </c>
      <c r="F514" s="236">
        <v>42.843908918928854</v>
      </c>
    </row>
    <row r="515" spans="1:6" s="70" customFormat="1" ht="36">
      <c r="A515" s="73">
        <v>11</v>
      </c>
      <c r="B515" s="74" t="s">
        <v>235</v>
      </c>
      <c r="C515" s="73" t="s">
        <v>32</v>
      </c>
      <c r="D515" s="81">
        <v>60</v>
      </c>
      <c r="E515" s="236">
        <v>5.3092006718169591</v>
      </c>
      <c r="F515" s="236">
        <v>318.55204030901757</v>
      </c>
    </row>
    <row r="516" spans="1:6" s="70" customFormat="1" ht="36">
      <c r="A516" s="36">
        <v>12</v>
      </c>
      <c r="B516" s="38" t="s">
        <v>236</v>
      </c>
      <c r="C516" s="37" t="s">
        <v>32</v>
      </c>
      <c r="D516" s="37">
        <v>6</v>
      </c>
      <c r="E516" s="236">
        <v>2.1636932968393618</v>
      </c>
      <c r="F516" s="236">
        <v>12.98215978103617</v>
      </c>
    </row>
    <row r="517" spans="1:6" s="70" customFormat="1" ht="18" customHeight="1">
      <c r="A517" s="354">
        <v>13</v>
      </c>
      <c r="B517" s="400" t="s">
        <v>237</v>
      </c>
      <c r="C517" s="354" t="s">
        <v>26</v>
      </c>
      <c r="D517" s="354">
        <f>0.34*3</f>
        <v>1.02</v>
      </c>
      <c r="E517" s="287">
        <v>50.405581531487066</v>
      </c>
      <c r="F517" s="287">
        <v>51.4136931621168</v>
      </c>
    </row>
    <row r="518" spans="1:6" s="70" customFormat="1" ht="18" customHeight="1">
      <c r="A518" s="356"/>
      <c r="B518" s="401"/>
      <c r="C518" s="356"/>
      <c r="D518" s="356"/>
      <c r="E518" s="289"/>
      <c r="F518" s="289"/>
    </row>
    <row r="519" spans="1:6" s="70" customFormat="1" ht="18" customHeight="1">
      <c r="A519" s="354">
        <v>14</v>
      </c>
      <c r="B519" s="400" t="s">
        <v>239</v>
      </c>
      <c r="C519" s="354" t="s">
        <v>26</v>
      </c>
      <c r="D519" s="354">
        <v>0.6</v>
      </c>
      <c r="E519" s="287">
        <v>56.107790783088916</v>
      </c>
      <c r="F519" s="287">
        <v>33.664674469853352</v>
      </c>
    </row>
    <row r="520" spans="1:6" s="70" customFormat="1" ht="18" customHeight="1">
      <c r="A520" s="356"/>
      <c r="B520" s="401"/>
      <c r="C520" s="356"/>
      <c r="D520" s="356"/>
      <c r="E520" s="289"/>
      <c r="F520" s="289"/>
    </row>
    <row r="521" spans="1:6" s="70" customFormat="1" ht="18">
      <c r="A521" s="73">
        <v>15</v>
      </c>
      <c r="B521" s="177" t="s">
        <v>242</v>
      </c>
      <c r="C521" s="73" t="s">
        <v>27</v>
      </c>
      <c r="D521" s="81">
        <v>3</v>
      </c>
      <c r="E521" s="236">
        <v>29.209859507331387</v>
      </c>
      <c r="F521" s="236">
        <v>87.629578521994162</v>
      </c>
    </row>
    <row r="522" spans="1:6" s="70" customFormat="1" ht="18">
      <c r="A522" s="73">
        <v>16</v>
      </c>
      <c r="B522" s="177" t="s">
        <v>241</v>
      </c>
      <c r="C522" s="73" t="s">
        <v>27</v>
      </c>
      <c r="D522" s="81">
        <v>3</v>
      </c>
      <c r="E522" s="236">
        <v>125.28088934234671</v>
      </c>
      <c r="F522" s="236">
        <v>375.84266802704013</v>
      </c>
    </row>
    <row r="523" spans="1:6" s="70" customFormat="1" ht="18">
      <c r="A523" s="73">
        <v>17</v>
      </c>
      <c r="B523" s="177" t="s">
        <v>240</v>
      </c>
      <c r="C523" s="73" t="s">
        <v>27</v>
      </c>
      <c r="D523" s="81">
        <v>3</v>
      </c>
      <c r="E523" s="236">
        <v>38.093191845763414</v>
      </c>
      <c r="F523" s="236">
        <v>114.27957553729024</v>
      </c>
    </row>
    <row r="524" spans="1:6" s="70" customFormat="1" ht="18">
      <c r="A524" s="165">
        <v>18</v>
      </c>
      <c r="B524" s="166" t="s">
        <v>155</v>
      </c>
      <c r="C524" s="165" t="s">
        <v>25</v>
      </c>
      <c r="D524" s="165">
        <v>0.6</v>
      </c>
      <c r="E524" s="236">
        <v>15.969107477509089</v>
      </c>
      <c r="F524" s="236">
        <v>9.5814644865054532</v>
      </c>
    </row>
    <row r="525" spans="1:6" s="70" customFormat="1" ht="36">
      <c r="A525" s="73">
        <v>19</v>
      </c>
      <c r="B525" s="74" t="s">
        <v>238</v>
      </c>
      <c r="C525" s="73" t="s">
        <v>12</v>
      </c>
      <c r="D525" s="79">
        <v>0.114</v>
      </c>
      <c r="E525" s="236">
        <v>110.48526846089038</v>
      </c>
      <c r="F525" s="236">
        <v>12.595320604541504</v>
      </c>
    </row>
    <row r="526" spans="1:6" s="70" customFormat="1" ht="36">
      <c r="A526" s="36">
        <v>20</v>
      </c>
      <c r="B526" s="95" t="s">
        <v>277</v>
      </c>
      <c r="C526" s="96" t="s">
        <v>27</v>
      </c>
      <c r="D526" s="97">
        <v>1</v>
      </c>
      <c r="E526" s="236">
        <v>3.378340157439359</v>
      </c>
      <c r="F526" s="236">
        <v>3.378340157439359</v>
      </c>
    </row>
    <row r="527" spans="1:6" s="70" customFormat="1" ht="18">
      <c r="A527" s="72"/>
      <c r="B527" s="82" t="s">
        <v>219</v>
      </c>
      <c r="C527" s="72"/>
      <c r="D527" s="72"/>
      <c r="E527" s="236"/>
      <c r="F527" s="236"/>
    </row>
    <row r="528" spans="1:6" s="70" customFormat="1" ht="36">
      <c r="A528" s="73">
        <v>1</v>
      </c>
      <c r="B528" s="177" t="s">
        <v>225</v>
      </c>
      <c r="C528" s="73" t="s">
        <v>226</v>
      </c>
      <c r="D528" s="79">
        <v>1.4999999999999999E-2</v>
      </c>
      <c r="E528" s="236">
        <v>480.54009301899578</v>
      </c>
      <c r="F528" s="236">
        <v>7.2081013952849355</v>
      </c>
    </row>
    <row r="529" spans="1:6" s="70" customFormat="1" ht="36">
      <c r="A529" s="73">
        <v>2</v>
      </c>
      <c r="B529" s="177" t="s">
        <v>227</v>
      </c>
      <c r="C529" s="73" t="s">
        <v>226</v>
      </c>
      <c r="D529" s="79">
        <v>5.0999999999999997E-2</v>
      </c>
      <c r="E529" s="236">
        <v>645.96966826322659</v>
      </c>
      <c r="F529" s="236">
        <v>32.944453081424555</v>
      </c>
    </row>
    <row r="530" spans="1:6" s="70" customFormat="1" ht="36">
      <c r="A530" s="73">
        <v>3</v>
      </c>
      <c r="B530" s="74" t="s">
        <v>231</v>
      </c>
      <c r="C530" s="73" t="s">
        <v>226</v>
      </c>
      <c r="D530" s="79">
        <v>1.2E-2</v>
      </c>
      <c r="E530" s="236">
        <v>838.99381663163467</v>
      </c>
      <c r="F530" s="236">
        <v>10.067925799579616</v>
      </c>
    </row>
    <row r="531" spans="1:6" s="70" customFormat="1" ht="36">
      <c r="A531" s="73">
        <v>4</v>
      </c>
      <c r="B531" s="74" t="s">
        <v>230</v>
      </c>
      <c r="C531" s="73" t="s">
        <v>25</v>
      </c>
      <c r="D531" s="73">
        <v>6</v>
      </c>
      <c r="E531" s="236">
        <v>5.9130008802262779</v>
      </c>
      <c r="F531" s="236">
        <v>35.478005281357667</v>
      </c>
    </row>
    <row r="532" spans="1:6" s="70" customFormat="1" ht="18">
      <c r="A532" s="73">
        <v>5</v>
      </c>
      <c r="B532" s="74" t="s">
        <v>232</v>
      </c>
      <c r="C532" s="73" t="s">
        <v>25</v>
      </c>
      <c r="D532" s="73">
        <v>6</v>
      </c>
      <c r="E532" s="236">
        <v>9.4170671171231177</v>
      </c>
      <c r="F532" s="236">
        <v>56.502402702738706</v>
      </c>
    </row>
    <row r="533" spans="1:6" s="70" customFormat="1" ht="18">
      <c r="A533" s="73">
        <v>6</v>
      </c>
      <c r="B533" s="74" t="s">
        <v>233</v>
      </c>
      <c r="C533" s="73" t="s">
        <v>25</v>
      </c>
      <c r="D533" s="73">
        <v>12</v>
      </c>
      <c r="E533" s="236">
        <v>11.763960507609552</v>
      </c>
      <c r="F533" s="236">
        <v>141.16752609131464</v>
      </c>
    </row>
    <row r="534" spans="1:6" s="70" customFormat="1" ht="18">
      <c r="A534" s="73">
        <v>7</v>
      </c>
      <c r="B534" s="74" t="s">
        <v>234</v>
      </c>
      <c r="C534" s="73" t="s">
        <v>226</v>
      </c>
      <c r="D534" s="73">
        <v>4.3999999999999997E-2</v>
      </c>
      <c r="E534" s="236">
        <v>99.175715090113073</v>
      </c>
      <c r="F534" s="236">
        <v>4.3637314639649754</v>
      </c>
    </row>
    <row r="535" spans="1:6" s="70" customFormat="1" ht="18">
      <c r="A535" s="73">
        <v>8</v>
      </c>
      <c r="B535" s="74" t="s">
        <v>99</v>
      </c>
      <c r="C535" s="73" t="s">
        <v>25</v>
      </c>
      <c r="D535" s="73">
        <v>4</v>
      </c>
      <c r="E535" s="236">
        <v>1.712941492106788</v>
      </c>
      <c r="F535" s="236">
        <v>6.8517659684271521</v>
      </c>
    </row>
    <row r="536" spans="1:6" s="70" customFormat="1" ht="36">
      <c r="A536" s="158">
        <v>9</v>
      </c>
      <c r="B536" s="159" t="s">
        <v>192</v>
      </c>
      <c r="C536" s="158" t="s">
        <v>36</v>
      </c>
      <c r="D536" s="160">
        <v>0.03</v>
      </c>
      <c r="E536" s="236">
        <v>866.30230421665362</v>
      </c>
      <c r="F536" s="236">
        <v>25.989069126499604</v>
      </c>
    </row>
    <row r="537" spans="1:6" s="70" customFormat="1" ht="18">
      <c r="A537" s="75">
        <v>10</v>
      </c>
      <c r="B537" s="133" t="s">
        <v>346</v>
      </c>
      <c r="C537" s="75" t="s">
        <v>8</v>
      </c>
      <c r="D537" s="85">
        <v>54</v>
      </c>
      <c r="E537" s="236">
        <v>1.9835143018022614</v>
      </c>
      <c r="F537" s="236">
        <v>107.10977229732211</v>
      </c>
    </row>
    <row r="538" spans="1:6" s="70" customFormat="1" ht="36">
      <c r="A538" s="103">
        <v>11</v>
      </c>
      <c r="B538" s="88" t="s">
        <v>243</v>
      </c>
      <c r="C538" s="87" t="s">
        <v>32</v>
      </c>
      <c r="D538" s="87">
        <v>89</v>
      </c>
      <c r="E538" s="236">
        <v>1.3507756649218834</v>
      </c>
      <c r="F538" s="236">
        <v>120.21903417804761</v>
      </c>
    </row>
    <row r="539" spans="1:6" s="70" customFormat="1" ht="36">
      <c r="A539" s="104">
        <v>12</v>
      </c>
      <c r="B539" s="91" t="s">
        <v>244</v>
      </c>
      <c r="C539" s="90" t="s">
        <v>32</v>
      </c>
      <c r="D539" s="90">
        <v>6</v>
      </c>
      <c r="E539" s="236">
        <v>0.59668283914315112</v>
      </c>
      <c r="F539" s="236">
        <v>3.5800970348589067</v>
      </c>
    </row>
    <row r="540" spans="1:6" s="70" customFormat="1" ht="36">
      <c r="A540" s="46">
        <v>13</v>
      </c>
      <c r="B540" s="166" t="s">
        <v>280</v>
      </c>
      <c r="C540" s="90" t="s">
        <v>32</v>
      </c>
      <c r="D540" s="165">
        <v>4</v>
      </c>
      <c r="E540" s="236">
        <v>2.8218517194241204</v>
      </c>
      <c r="F540" s="236">
        <v>11.287406877696482</v>
      </c>
    </row>
    <row r="541" spans="1:6" s="70" customFormat="1" ht="18">
      <c r="A541" s="46">
        <v>14</v>
      </c>
      <c r="B541" s="177" t="s">
        <v>245</v>
      </c>
      <c r="C541" s="83" t="s">
        <v>13</v>
      </c>
      <c r="D541" s="40">
        <v>0.99</v>
      </c>
      <c r="E541" s="236">
        <v>11.947465049004663</v>
      </c>
      <c r="F541" s="236">
        <v>11.827990398514615</v>
      </c>
    </row>
    <row r="542" spans="1:6" s="70" customFormat="1" ht="18">
      <c r="A542" s="46">
        <v>15</v>
      </c>
      <c r="B542" s="89" t="s">
        <v>246</v>
      </c>
      <c r="C542" s="83" t="s">
        <v>27</v>
      </c>
      <c r="D542" s="83">
        <v>1</v>
      </c>
      <c r="E542" s="236">
        <v>4.8998736132660259</v>
      </c>
      <c r="F542" s="236">
        <v>4.8998736132660259</v>
      </c>
    </row>
    <row r="543" spans="1:6" s="70" customFormat="1" ht="36">
      <c r="A543" s="46">
        <v>16</v>
      </c>
      <c r="B543" s="177" t="s">
        <v>248</v>
      </c>
      <c r="C543" s="83" t="s">
        <v>27</v>
      </c>
      <c r="D543" s="83">
        <v>2</v>
      </c>
      <c r="E543" s="236">
        <v>4.0514019020065621</v>
      </c>
      <c r="F543" s="236">
        <v>8.1028038040131243</v>
      </c>
    </row>
    <row r="544" spans="1:6" s="70" customFormat="1" ht="36">
      <c r="A544" s="46">
        <v>17</v>
      </c>
      <c r="B544" s="177" t="s">
        <v>247</v>
      </c>
      <c r="C544" s="83" t="s">
        <v>27</v>
      </c>
      <c r="D544" s="83">
        <v>4</v>
      </c>
      <c r="E544" s="236">
        <v>5.9595793743094374</v>
      </c>
      <c r="F544" s="236">
        <v>23.83831749723775</v>
      </c>
    </row>
    <row r="545" spans="1:6" s="70" customFormat="1" ht="18">
      <c r="A545" s="105">
        <v>18</v>
      </c>
      <c r="B545" s="101" t="s">
        <v>270</v>
      </c>
      <c r="C545" s="99" t="s">
        <v>27</v>
      </c>
      <c r="D545" s="99">
        <v>8</v>
      </c>
      <c r="E545" s="236">
        <v>0.65154756764746891</v>
      </c>
      <c r="F545" s="236">
        <v>5.2123805411797512</v>
      </c>
    </row>
    <row r="546" spans="1:6" s="70" customFormat="1" ht="18">
      <c r="A546" s="83">
        <v>19</v>
      </c>
      <c r="B546" s="177" t="s">
        <v>250</v>
      </c>
      <c r="C546" s="83" t="s">
        <v>27</v>
      </c>
      <c r="D546" s="69">
        <v>4</v>
      </c>
      <c r="E546" s="236">
        <v>2.7427098128949661</v>
      </c>
      <c r="F546" s="236">
        <v>10.970839251579864</v>
      </c>
    </row>
    <row r="547" spans="1:6" s="70" customFormat="1" ht="18">
      <c r="A547" s="83">
        <v>20</v>
      </c>
      <c r="B547" s="177" t="s">
        <v>269</v>
      </c>
      <c r="C547" s="83" t="s">
        <v>27</v>
      </c>
      <c r="D547" s="69">
        <v>6</v>
      </c>
      <c r="E547" s="236">
        <v>0.5333046858406878</v>
      </c>
      <c r="F547" s="236">
        <v>3.1998281150441268</v>
      </c>
    </row>
    <row r="548" spans="1:6" s="70" customFormat="1" ht="18">
      <c r="A548" s="194">
        <v>21</v>
      </c>
      <c r="B548" s="166" t="s">
        <v>249</v>
      </c>
      <c r="C548" s="165" t="s">
        <v>27</v>
      </c>
      <c r="D548" s="165">
        <v>1</v>
      </c>
      <c r="E548" s="236">
        <v>2.8036589198481874</v>
      </c>
      <c r="F548" s="236">
        <v>2.8036589198481874</v>
      </c>
    </row>
    <row r="549" spans="1:6" s="70" customFormat="1" ht="18">
      <c r="A549" s="165">
        <v>22</v>
      </c>
      <c r="B549" s="166" t="s">
        <v>251</v>
      </c>
      <c r="C549" s="165" t="s">
        <v>27</v>
      </c>
      <c r="D549" s="42">
        <v>2</v>
      </c>
      <c r="E549" s="236">
        <v>0.47235557888746638</v>
      </c>
      <c r="F549" s="236">
        <v>0.94471115777493275</v>
      </c>
    </row>
    <row r="550" spans="1:6" s="70" customFormat="1" ht="36">
      <c r="A550" s="83">
        <v>23</v>
      </c>
      <c r="B550" s="84" t="s">
        <v>252</v>
      </c>
      <c r="C550" s="83" t="s">
        <v>32</v>
      </c>
      <c r="D550" s="83">
        <v>99</v>
      </c>
      <c r="E550" s="236">
        <v>9.9042298798984879E-2</v>
      </c>
      <c r="F550" s="236">
        <v>9.8051875810995028</v>
      </c>
    </row>
    <row r="551" spans="1:6" s="70" customFormat="1" ht="18">
      <c r="A551" s="83">
        <v>24</v>
      </c>
      <c r="B551" s="177" t="s">
        <v>253</v>
      </c>
      <c r="C551" s="83" t="s">
        <v>27</v>
      </c>
      <c r="D551" s="83">
        <v>1</v>
      </c>
      <c r="E551" s="236">
        <v>0.94013997475344091</v>
      </c>
      <c r="F551" s="236">
        <v>0.94013997475344091</v>
      </c>
    </row>
    <row r="552" spans="1:6" s="70" customFormat="1" ht="36">
      <c r="A552" s="46">
        <v>25</v>
      </c>
      <c r="B552" s="177" t="s">
        <v>254</v>
      </c>
      <c r="C552" s="83" t="s">
        <v>27</v>
      </c>
      <c r="D552" s="83">
        <v>2</v>
      </c>
      <c r="E552" s="236">
        <v>19.14786391626426</v>
      </c>
      <c r="F552" s="236">
        <v>38.29572783252852</v>
      </c>
    </row>
    <row r="553" spans="1:6" s="70" customFormat="1" ht="18">
      <c r="A553" s="46">
        <v>26</v>
      </c>
      <c r="B553" s="166" t="s">
        <v>278</v>
      </c>
      <c r="C553" s="165" t="s">
        <v>27</v>
      </c>
      <c r="D553" s="165">
        <v>1</v>
      </c>
      <c r="E553" s="236">
        <v>5.3006873671783703</v>
      </c>
      <c r="F553" s="236">
        <v>5.3006873671783703</v>
      </c>
    </row>
    <row r="554" spans="1:6" s="70" customFormat="1" ht="36">
      <c r="A554" s="46">
        <v>27</v>
      </c>
      <c r="B554" s="177" t="s">
        <v>255</v>
      </c>
      <c r="C554" s="83" t="s">
        <v>27</v>
      </c>
      <c r="D554" s="69">
        <v>1</v>
      </c>
      <c r="E554" s="236">
        <v>8.6228507112147117</v>
      </c>
      <c r="F554" s="236">
        <v>8.6228507112147117</v>
      </c>
    </row>
    <row r="555" spans="1:6" s="70" customFormat="1" ht="18">
      <c r="A555" s="46">
        <v>28</v>
      </c>
      <c r="B555" s="177" t="s">
        <v>256</v>
      </c>
      <c r="C555" s="83" t="s">
        <v>27</v>
      </c>
      <c r="D555" s="83">
        <v>1</v>
      </c>
      <c r="E555" s="236">
        <v>28.136964092893564</v>
      </c>
      <c r="F555" s="236">
        <v>28.136964092893564</v>
      </c>
    </row>
    <row r="556" spans="1:6" s="70" customFormat="1" ht="18" customHeight="1">
      <c r="A556" s="365">
        <v>29</v>
      </c>
      <c r="B556" s="398" t="s">
        <v>175</v>
      </c>
      <c r="C556" s="367" t="s">
        <v>25</v>
      </c>
      <c r="D556" s="367">
        <v>0.34</v>
      </c>
      <c r="E556" s="287">
        <v>53.513209183757837</v>
      </c>
      <c r="F556" s="287">
        <v>18.194491122477668</v>
      </c>
    </row>
    <row r="557" spans="1:6" s="70" customFormat="1" ht="18" customHeight="1">
      <c r="A557" s="366"/>
      <c r="B557" s="399"/>
      <c r="C557" s="368"/>
      <c r="D557" s="368"/>
      <c r="E557" s="289"/>
      <c r="F557" s="289"/>
    </row>
    <row r="558" spans="1:6" s="70" customFormat="1" ht="18">
      <c r="A558" s="83">
        <v>30</v>
      </c>
      <c r="B558" s="177" t="s">
        <v>257</v>
      </c>
      <c r="C558" s="83" t="s">
        <v>27</v>
      </c>
      <c r="D558" s="69">
        <v>2</v>
      </c>
      <c r="E558" s="236">
        <v>29.209859507331387</v>
      </c>
      <c r="F558" s="236">
        <v>58.419719014662775</v>
      </c>
    </row>
    <row r="559" spans="1:6" s="70" customFormat="1" ht="36">
      <c r="A559" s="83">
        <v>31</v>
      </c>
      <c r="B559" s="177" t="s">
        <v>258</v>
      </c>
      <c r="C559" s="83" t="s">
        <v>27</v>
      </c>
      <c r="D559" s="69">
        <v>2</v>
      </c>
      <c r="E559" s="236">
        <v>38.093191845763414</v>
      </c>
      <c r="F559" s="236">
        <v>76.186383691526828</v>
      </c>
    </row>
    <row r="560" spans="1:6" s="70" customFormat="1" ht="36">
      <c r="A560" s="83">
        <v>32</v>
      </c>
      <c r="B560" s="177" t="s">
        <v>259</v>
      </c>
      <c r="C560" s="83" t="s">
        <v>27</v>
      </c>
      <c r="D560" s="69">
        <v>2</v>
      </c>
      <c r="E560" s="236">
        <v>125.28088934234671</v>
      </c>
      <c r="F560" s="236">
        <v>250.56177868469342</v>
      </c>
    </row>
    <row r="561" spans="1:6" s="70" customFormat="1" ht="36">
      <c r="A561" s="83">
        <v>33</v>
      </c>
      <c r="B561" s="177" t="s">
        <v>260</v>
      </c>
      <c r="C561" s="83" t="s">
        <v>27</v>
      </c>
      <c r="D561" s="69">
        <v>2</v>
      </c>
      <c r="E561" s="236">
        <v>38.093191845763414</v>
      </c>
      <c r="F561" s="236">
        <v>76.186383691526828</v>
      </c>
    </row>
    <row r="562" spans="1:6" s="70" customFormat="1" ht="18">
      <c r="A562" s="165">
        <v>34</v>
      </c>
      <c r="B562" s="166" t="s">
        <v>155</v>
      </c>
      <c r="C562" s="165" t="s">
        <v>25</v>
      </c>
      <c r="D562" s="165">
        <v>0.3</v>
      </c>
      <c r="E562" s="236">
        <v>15.969107477509089</v>
      </c>
      <c r="F562" s="236">
        <v>4.7907322432527266</v>
      </c>
    </row>
    <row r="563" spans="1:6" s="70" customFormat="1" ht="36">
      <c r="A563" s="46">
        <v>35</v>
      </c>
      <c r="B563" s="177" t="s">
        <v>261</v>
      </c>
      <c r="C563" s="83" t="s">
        <v>8</v>
      </c>
      <c r="D563" s="86">
        <v>2.5600000000000001E-2</v>
      </c>
      <c r="E563" s="236">
        <v>79.720132604295671</v>
      </c>
      <c r="F563" s="236">
        <v>2.0408353946699691</v>
      </c>
    </row>
    <row r="564" spans="1:6" s="70" customFormat="1" ht="18">
      <c r="A564" s="83">
        <v>36</v>
      </c>
      <c r="B564" s="177" t="s">
        <v>263</v>
      </c>
      <c r="C564" s="83" t="s">
        <v>32</v>
      </c>
      <c r="D564" s="69">
        <v>6</v>
      </c>
      <c r="E564" s="236">
        <v>1.7522868249051169</v>
      </c>
      <c r="F564" s="236">
        <v>10.513720949430702</v>
      </c>
    </row>
    <row r="565" spans="1:6" s="70" customFormat="1" ht="36">
      <c r="A565" s="46">
        <v>37</v>
      </c>
      <c r="B565" s="84" t="s">
        <v>262</v>
      </c>
      <c r="C565" s="83" t="s">
        <v>8</v>
      </c>
      <c r="D565" s="83">
        <v>1.21E-2</v>
      </c>
      <c r="E565" s="236">
        <v>98.277091391778015</v>
      </c>
      <c r="F565" s="236">
        <v>1.1891528058405139</v>
      </c>
    </row>
    <row r="566" spans="1:6" s="70" customFormat="1" ht="18">
      <c r="A566" s="96">
        <v>38</v>
      </c>
      <c r="B566" s="95" t="s">
        <v>282</v>
      </c>
      <c r="C566" s="96" t="s">
        <v>281</v>
      </c>
      <c r="D566" s="94">
        <f>0.3*0.3*0.2</f>
        <v>1.7999999999999999E-2</v>
      </c>
      <c r="E566" s="236">
        <v>11.678784099296454</v>
      </c>
      <c r="F566" s="236">
        <v>0.21021811378733618</v>
      </c>
    </row>
    <row r="567" spans="1:6" s="70" customFormat="1" ht="18">
      <c r="A567" s="46">
        <v>39</v>
      </c>
      <c r="B567" s="178" t="s">
        <v>284</v>
      </c>
      <c r="C567" s="104" t="s">
        <v>32</v>
      </c>
      <c r="D567" s="46">
        <v>2</v>
      </c>
      <c r="E567" s="236">
        <v>3.4131342432540603</v>
      </c>
      <c r="F567" s="236">
        <v>6.8262684865081207</v>
      </c>
    </row>
    <row r="568" spans="1:6" s="70" customFormat="1" ht="18">
      <c r="A568" s="96">
        <v>40</v>
      </c>
      <c r="B568" s="95" t="s">
        <v>283</v>
      </c>
      <c r="C568" s="96" t="s">
        <v>7</v>
      </c>
      <c r="D568" s="98">
        <v>0.01</v>
      </c>
      <c r="E568" s="236">
        <v>580.74168665605225</v>
      </c>
      <c r="F568" s="236">
        <v>5.8074168665605228</v>
      </c>
    </row>
    <row r="569" spans="1:6" s="70" customFormat="1" ht="36">
      <c r="A569" s="92">
        <v>41</v>
      </c>
      <c r="B569" s="93" t="s">
        <v>279</v>
      </c>
      <c r="C569" s="92" t="s">
        <v>7</v>
      </c>
      <c r="D569" s="92">
        <v>0.01</v>
      </c>
      <c r="E569" s="236">
        <v>50.145835424521991</v>
      </c>
      <c r="F569" s="236">
        <v>0.50145835424522001</v>
      </c>
    </row>
    <row r="570" spans="1:6" s="70" customFormat="1" ht="18">
      <c r="A570" s="158">
        <v>42</v>
      </c>
      <c r="B570" s="177" t="s">
        <v>264</v>
      </c>
      <c r="C570" s="158" t="s">
        <v>27</v>
      </c>
      <c r="D570" s="158">
        <v>1</v>
      </c>
      <c r="E570" s="236">
        <v>1.1123212018962916</v>
      </c>
      <c r="F570" s="236">
        <v>1.1123212018962916</v>
      </c>
    </row>
    <row r="571" spans="1:6" s="70" customFormat="1" ht="18">
      <c r="A571" s="72"/>
      <c r="B571" s="82" t="s">
        <v>265</v>
      </c>
      <c r="C571" s="72"/>
      <c r="D571" s="72"/>
      <c r="E571" s="236"/>
      <c r="F571" s="236"/>
    </row>
    <row r="572" spans="1:6" s="70" customFormat="1" ht="36">
      <c r="A572" s="73">
        <v>1</v>
      </c>
      <c r="B572" s="177" t="s">
        <v>225</v>
      </c>
      <c r="C572" s="73" t="s">
        <v>226</v>
      </c>
      <c r="D572" s="79">
        <v>8.0000000000000002E-3</v>
      </c>
      <c r="E572" s="236">
        <v>480.54009301899578</v>
      </c>
      <c r="F572" s="236">
        <v>3.8443207441519665</v>
      </c>
    </row>
    <row r="573" spans="1:6" s="70" customFormat="1" ht="36">
      <c r="A573" s="73">
        <v>2</v>
      </c>
      <c r="B573" s="177" t="s">
        <v>227</v>
      </c>
      <c r="C573" s="73" t="s">
        <v>226</v>
      </c>
      <c r="D573" s="79">
        <v>2.5000000000000001E-2</v>
      </c>
      <c r="E573" s="236">
        <v>645.96966826322659</v>
      </c>
      <c r="F573" s="236">
        <v>16.149241706580664</v>
      </c>
    </row>
    <row r="574" spans="1:6" s="70" customFormat="1" ht="36">
      <c r="A574" s="73">
        <v>3</v>
      </c>
      <c r="B574" s="177" t="s">
        <v>231</v>
      </c>
      <c r="C574" s="73" t="s">
        <v>226</v>
      </c>
      <c r="D574" s="79">
        <v>7.0000000000000001E-3</v>
      </c>
      <c r="E574" s="236">
        <v>838.99381663163467</v>
      </c>
      <c r="F574" s="236">
        <v>5.8729567164214425</v>
      </c>
    </row>
    <row r="575" spans="1:6" s="70" customFormat="1" ht="36">
      <c r="A575" s="73">
        <v>4</v>
      </c>
      <c r="B575" s="74" t="s">
        <v>230</v>
      </c>
      <c r="C575" s="73" t="s">
        <v>25</v>
      </c>
      <c r="D575" s="73">
        <v>3</v>
      </c>
      <c r="E575" s="236">
        <v>5.9130008802262779</v>
      </c>
      <c r="F575" s="236">
        <v>17.739002640678834</v>
      </c>
    </row>
    <row r="576" spans="1:6" s="70" customFormat="1" ht="18">
      <c r="A576" s="73">
        <v>5</v>
      </c>
      <c r="B576" s="74" t="s">
        <v>232</v>
      </c>
      <c r="C576" s="73" t="s">
        <v>25</v>
      </c>
      <c r="D576" s="73">
        <v>4</v>
      </c>
      <c r="E576" s="236">
        <v>9.4170671171231177</v>
      </c>
      <c r="F576" s="236">
        <v>37.668268468492471</v>
      </c>
    </row>
    <row r="577" spans="1:6" s="70" customFormat="1" ht="18">
      <c r="A577" s="73">
        <v>6</v>
      </c>
      <c r="B577" s="74" t="s">
        <v>233</v>
      </c>
      <c r="C577" s="73" t="s">
        <v>25</v>
      </c>
      <c r="D577" s="73">
        <v>8</v>
      </c>
      <c r="E577" s="236">
        <v>11.763960507609552</v>
      </c>
      <c r="F577" s="236">
        <v>94.111684060876414</v>
      </c>
    </row>
    <row r="578" spans="1:6" s="70" customFormat="1" ht="18">
      <c r="A578" s="73">
        <v>7</v>
      </c>
      <c r="B578" s="74" t="s">
        <v>234</v>
      </c>
      <c r="C578" s="73" t="s">
        <v>226</v>
      </c>
      <c r="D578" s="73">
        <v>1.9E-2</v>
      </c>
      <c r="E578" s="236">
        <v>99.175715090113073</v>
      </c>
      <c r="F578" s="236">
        <v>1.8843385867121485</v>
      </c>
    </row>
    <row r="579" spans="1:6" s="70" customFormat="1" ht="18">
      <c r="A579" s="73">
        <v>8</v>
      </c>
      <c r="B579" s="74" t="s">
        <v>99</v>
      </c>
      <c r="C579" s="73" t="s">
        <v>25</v>
      </c>
      <c r="D579" s="73">
        <v>2</v>
      </c>
      <c r="E579" s="236">
        <v>1.712941492106788</v>
      </c>
      <c r="F579" s="236">
        <v>3.4258829842135761</v>
      </c>
    </row>
    <row r="580" spans="1:6" s="70" customFormat="1" ht="36">
      <c r="A580" s="158">
        <v>9</v>
      </c>
      <c r="B580" s="159" t="s">
        <v>192</v>
      </c>
      <c r="C580" s="158" t="s">
        <v>36</v>
      </c>
      <c r="D580" s="161">
        <v>1.9E-2</v>
      </c>
      <c r="E580" s="236">
        <v>866.30230421665362</v>
      </c>
      <c r="F580" s="236">
        <v>16.459743780116419</v>
      </c>
    </row>
    <row r="581" spans="1:6" s="70" customFormat="1" ht="18">
      <c r="A581" s="75">
        <v>10</v>
      </c>
      <c r="B581" s="133" t="s">
        <v>346</v>
      </c>
      <c r="C581" s="75" t="s">
        <v>8</v>
      </c>
      <c r="D581" s="76">
        <v>34.200000000000003</v>
      </c>
      <c r="E581" s="236">
        <v>1.9835143018022614</v>
      </c>
      <c r="F581" s="236">
        <v>67.836189121637346</v>
      </c>
    </row>
    <row r="582" spans="1:6" s="70" customFormat="1" ht="36">
      <c r="A582" s="92">
        <v>11</v>
      </c>
      <c r="B582" s="93" t="s">
        <v>267</v>
      </c>
      <c r="C582" s="92" t="s">
        <v>32</v>
      </c>
      <c r="D582" s="92">
        <v>40</v>
      </c>
      <c r="E582" s="236">
        <v>3.5689776052538353</v>
      </c>
      <c r="F582" s="236">
        <v>142.7591042101534</v>
      </c>
    </row>
    <row r="583" spans="1:6" s="70" customFormat="1" ht="36">
      <c r="A583" s="92">
        <v>12</v>
      </c>
      <c r="B583" s="93" t="s">
        <v>266</v>
      </c>
      <c r="C583" s="92" t="s">
        <v>32</v>
      </c>
      <c r="D583" s="92">
        <v>15</v>
      </c>
      <c r="E583" s="236">
        <v>6.642446488786808</v>
      </c>
      <c r="F583" s="236">
        <v>99.636697331802125</v>
      </c>
    </row>
    <row r="584" spans="1:6" s="70" customFormat="1" ht="18">
      <c r="A584" s="36">
        <v>13</v>
      </c>
      <c r="B584" s="95" t="s">
        <v>268</v>
      </c>
      <c r="C584" s="96" t="s">
        <v>27</v>
      </c>
      <c r="D584" s="97">
        <v>2</v>
      </c>
      <c r="E584" s="236">
        <v>3.378340157439359</v>
      </c>
      <c r="F584" s="236">
        <v>6.756680314878718</v>
      </c>
    </row>
    <row r="585" spans="1:6" s="70" customFormat="1" ht="36">
      <c r="A585" s="83">
        <v>14</v>
      </c>
      <c r="B585" s="177" t="s">
        <v>248</v>
      </c>
      <c r="C585" s="83" t="s">
        <v>27</v>
      </c>
      <c r="D585" s="83">
        <v>6</v>
      </c>
      <c r="E585" s="236">
        <v>4.6430786641198543</v>
      </c>
      <c r="F585" s="236">
        <v>27.858471984719127</v>
      </c>
    </row>
    <row r="586" spans="1:6" s="70" customFormat="1" ht="36">
      <c r="A586" s="83">
        <v>15</v>
      </c>
      <c r="B586" s="177" t="s">
        <v>247</v>
      </c>
      <c r="C586" s="83" t="s">
        <v>27</v>
      </c>
      <c r="D586" s="83">
        <v>4</v>
      </c>
      <c r="E586" s="236">
        <v>6.6001173225142713</v>
      </c>
      <c r="F586" s="236">
        <v>26.400469290057085</v>
      </c>
    </row>
    <row r="587" spans="1:6" s="70" customFormat="1" ht="18">
      <c r="A587" s="83">
        <v>16</v>
      </c>
      <c r="B587" s="177" t="s">
        <v>250</v>
      </c>
      <c r="C587" s="83" t="s">
        <v>27</v>
      </c>
      <c r="D587" s="69">
        <v>4</v>
      </c>
      <c r="E587" s="236">
        <v>2.7427098128949661</v>
      </c>
      <c r="F587" s="236">
        <v>10.970839251579864</v>
      </c>
    </row>
    <row r="588" spans="1:6" s="70" customFormat="1" ht="18">
      <c r="A588" s="83">
        <v>17</v>
      </c>
      <c r="B588" s="177" t="s">
        <v>269</v>
      </c>
      <c r="C588" s="83" t="s">
        <v>27</v>
      </c>
      <c r="D588" s="69">
        <v>6</v>
      </c>
      <c r="E588" s="236">
        <v>0.5333046858406878</v>
      </c>
      <c r="F588" s="236">
        <v>3.1998281150441268</v>
      </c>
    </row>
    <row r="589" spans="1:6" s="70" customFormat="1" ht="18">
      <c r="A589" s="99">
        <v>18</v>
      </c>
      <c r="B589" s="101" t="s">
        <v>270</v>
      </c>
      <c r="C589" s="99" t="s">
        <v>27</v>
      </c>
      <c r="D589" s="99">
        <v>1</v>
      </c>
      <c r="E589" s="236">
        <v>0.65154756764746891</v>
      </c>
      <c r="F589" s="236">
        <v>0.65154756764746891</v>
      </c>
    </row>
    <row r="590" spans="1:6" s="70" customFormat="1" ht="36">
      <c r="A590" s="198">
        <v>19</v>
      </c>
      <c r="B590" s="101" t="s">
        <v>271</v>
      </c>
      <c r="C590" s="99" t="s">
        <v>27</v>
      </c>
      <c r="D590" s="99">
        <v>1</v>
      </c>
      <c r="E590" s="236">
        <v>3.3522008824271805</v>
      </c>
      <c r="F590" s="236">
        <v>3.3522008824271805</v>
      </c>
    </row>
    <row r="591" spans="1:6" s="70" customFormat="1" ht="36">
      <c r="A591" s="92">
        <v>20</v>
      </c>
      <c r="B591" s="93" t="s">
        <v>285</v>
      </c>
      <c r="C591" s="92" t="s">
        <v>27</v>
      </c>
      <c r="D591" s="92">
        <v>1</v>
      </c>
      <c r="E591" s="236">
        <v>2.8164365173866184</v>
      </c>
      <c r="F591" s="236">
        <v>2.8164365173866184</v>
      </c>
    </row>
    <row r="592" spans="1:6" s="70" customFormat="1" ht="36">
      <c r="A592" s="92">
        <v>21</v>
      </c>
      <c r="B592" s="102" t="s">
        <v>252</v>
      </c>
      <c r="C592" s="92" t="s">
        <v>32</v>
      </c>
      <c r="D592" s="92">
        <v>55</v>
      </c>
      <c r="E592" s="236">
        <v>9.9042298798984879E-2</v>
      </c>
      <c r="F592" s="236">
        <v>5.4473264339441689</v>
      </c>
    </row>
    <row r="593" spans="1:6" s="70" customFormat="1" ht="18">
      <c r="A593" s="96">
        <v>22</v>
      </c>
      <c r="B593" s="95" t="s">
        <v>273</v>
      </c>
      <c r="C593" s="96" t="s">
        <v>27</v>
      </c>
      <c r="D593" s="97">
        <v>1</v>
      </c>
      <c r="E593" s="236">
        <v>3.1998281150441268</v>
      </c>
      <c r="F593" s="236">
        <v>3.1998281150441268</v>
      </c>
    </row>
    <row r="594" spans="1:6" s="70" customFormat="1" ht="18">
      <c r="A594" s="92">
        <v>23</v>
      </c>
      <c r="B594" s="95" t="s">
        <v>272</v>
      </c>
      <c r="C594" s="96" t="s">
        <v>27</v>
      </c>
      <c r="D594" s="97">
        <v>1</v>
      </c>
      <c r="E594" s="236">
        <v>1.6761004412135903</v>
      </c>
      <c r="F594" s="236">
        <v>1.6761004412135903</v>
      </c>
    </row>
    <row r="595" spans="1:6" s="70" customFormat="1" ht="36">
      <c r="A595" s="92">
        <v>24</v>
      </c>
      <c r="B595" s="93" t="s">
        <v>274</v>
      </c>
      <c r="C595" s="92" t="s">
        <v>27</v>
      </c>
      <c r="D595" s="92">
        <v>1</v>
      </c>
      <c r="E595" s="236">
        <v>57.680300721844958</v>
      </c>
      <c r="F595" s="236">
        <v>57.680300721844958</v>
      </c>
    </row>
    <row r="596" spans="1:6" s="70" customFormat="1" ht="18" customHeight="1">
      <c r="A596" s="365">
        <v>25</v>
      </c>
      <c r="B596" s="398" t="s">
        <v>175</v>
      </c>
      <c r="C596" s="367" t="s">
        <v>25</v>
      </c>
      <c r="D596" s="367">
        <v>0.34</v>
      </c>
      <c r="E596" s="287">
        <v>53.513209183757837</v>
      </c>
      <c r="F596" s="287">
        <v>18.194491122477668</v>
      </c>
    </row>
    <row r="597" spans="1:6" s="70" customFormat="1" ht="18" customHeight="1">
      <c r="A597" s="366"/>
      <c r="B597" s="399"/>
      <c r="C597" s="368"/>
      <c r="D597" s="368"/>
      <c r="E597" s="289"/>
      <c r="F597" s="289"/>
    </row>
    <row r="598" spans="1:6" s="70" customFormat="1" ht="18">
      <c r="A598" s="83">
        <v>26</v>
      </c>
      <c r="B598" s="177" t="s">
        <v>257</v>
      </c>
      <c r="C598" s="83" t="s">
        <v>27</v>
      </c>
      <c r="D598" s="69">
        <v>1</v>
      </c>
      <c r="E598" s="236">
        <v>29.209859507331387</v>
      </c>
      <c r="F598" s="236">
        <v>29.209859507331387</v>
      </c>
    </row>
    <row r="599" spans="1:6" s="70" customFormat="1" ht="36">
      <c r="A599" s="83">
        <v>27</v>
      </c>
      <c r="B599" s="177" t="s">
        <v>258</v>
      </c>
      <c r="C599" s="83" t="s">
        <v>27</v>
      </c>
      <c r="D599" s="69">
        <v>1</v>
      </c>
      <c r="E599" s="236">
        <v>38.093191845763414</v>
      </c>
      <c r="F599" s="236">
        <v>38.093191845763414</v>
      </c>
    </row>
    <row r="600" spans="1:6" s="70" customFormat="1" ht="36">
      <c r="A600" s="83">
        <v>28</v>
      </c>
      <c r="B600" s="177" t="s">
        <v>259</v>
      </c>
      <c r="C600" s="83" t="s">
        <v>27</v>
      </c>
      <c r="D600" s="69">
        <v>1</v>
      </c>
      <c r="E600" s="236">
        <v>125.28088934234671</v>
      </c>
      <c r="F600" s="236">
        <v>125.28088934234671</v>
      </c>
    </row>
    <row r="601" spans="1:6" s="70" customFormat="1" ht="36">
      <c r="A601" s="83">
        <v>29</v>
      </c>
      <c r="B601" s="177" t="s">
        <v>260</v>
      </c>
      <c r="C601" s="83" t="s">
        <v>27</v>
      </c>
      <c r="D601" s="69">
        <v>1</v>
      </c>
      <c r="E601" s="236">
        <v>38.093191845763414</v>
      </c>
      <c r="F601" s="236">
        <v>38.093191845763414</v>
      </c>
    </row>
    <row r="602" spans="1:6" s="70" customFormat="1" ht="18">
      <c r="A602" s="165">
        <v>30</v>
      </c>
      <c r="B602" s="166" t="s">
        <v>155</v>
      </c>
      <c r="C602" s="165" t="s">
        <v>25</v>
      </c>
      <c r="D602" s="165">
        <v>0.2</v>
      </c>
      <c r="E602" s="236">
        <v>15.969107477509089</v>
      </c>
      <c r="F602" s="236">
        <v>3.193821495501818</v>
      </c>
    </row>
    <row r="603" spans="1:6" s="70" customFormat="1" ht="36">
      <c r="A603" s="46">
        <v>31</v>
      </c>
      <c r="B603" s="177" t="s">
        <v>261</v>
      </c>
      <c r="C603" s="83" t="s">
        <v>8</v>
      </c>
      <c r="D603" s="86">
        <v>1.2800000000000001E-2</v>
      </c>
      <c r="E603" s="236">
        <v>79.720132604295671</v>
      </c>
      <c r="F603" s="236">
        <v>1.0204176973349846</v>
      </c>
    </row>
    <row r="604" spans="1:6" s="70" customFormat="1" ht="18">
      <c r="A604" s="83">
        <v>32</v>
      </c>
      <c r="B604" s="177" t="s">
        <v>263</v>
      </c>
      <c r="C604" s="83" t="s">
        <v>32</v>
      </c>
      <c r="D604" s="69">
        <v>3</v>
      </c>
      <c r="E604" s="236">
        <v>1.7522868249051169</v>
      </c>
      <c r="F604" s="236">
        <v>5.2568604747153511</v>
      </c>
    </row>
    <row r="605" spans="1:6" s="70" customFormat="1" ht="36">
      <c r="A605" s="46">
        <v>33</v>
      </c>
      <c r="B605" s="84" t="s">
        <v>262</v>
      </c>
      <c r="C605" s="83" t="s">
        <v>8</v>
      </c>
      <c r="D605" s="83">
        <v>6.0499999999999998E-3</v>
      </c>
      <c r="E605" s="236">
        <v>98.277091391778015</v>
      </c>
      <c r="F605" s="236">
        <v>0.59457640292025693</v>
      </c>
    </row>
    <row r="606" spans="1:6" s="70" customFormat="1" ht="18">
      <c r="A606" s="96">
        <v>34</v>
      </c>
      <c r="B606" s="95" t="s">
        <v>282</v>
      </c>
      <c r="C606" s="96" t="s">
        <v>281</v>
      </c>
      <c r="D606" s="94">
        <f>0.3*0.3*0.2*4</f>
        <v>7.1999999999999995E-2</v>
      </c>
      <c r="E606" s="236">
        <v>11.678784099296454</v>
      </c>
      <c r="F606" s="236">
        <v>0.84087245514934472</v>
      </c>
    </row>
    <row r="607" spans="1:6" s="70" customFormat="1" ht="18">
      <c r="A607" s="46">
        <v>35</v>
      </c>
      <c r="B607" s="178" t="s">
        <v>284</v>
      </c>
      <c r="C607" s="104" t="s">
        <v>32</v>
      </c>
      <c r="D607" s="46">
        <v>8</v>
      </c>
      <c r="E607" s="236">
        <v>3.4131342432540603</v>
      </c>
      <c r="F607" s="236">
        <v>27.305073946032483</v>
      </c>
    </row>
    <row r="608" spans="1:6" s="70" customFormat="1" ht="18">
      <c r="A608" s="96">
        <v>36</v>
      </c>
      <c r="B608" s="95" t="s">
        <v>283</v>
      </c>
      <c r="C608" s="96" t="s">
        <v>7</v>
      </c>
      <c r="D608" s="98">
        <v>0.04</v>
      </c>
      <c r="E608" s="236">
        <v>580.74168665605225</v>
      </c>
      <c r="F608" s="236">
        <v>23.229667466242091</v>
      </c>
    </row>
    <row r="609" spans="1:6" s="70" customFormat="1" ht="36">
      <c r="A609" s="92">
        <v>37</v>
      </c>
      <c r="B609" s="93" t="s">
        <v>279</v>
      </c>
      <c r="C609" s="92" t="s">
        <v>7</v>
      </c>
      <c r="D609" s="92">
        <v>0.04</v>
      </c>
      <c r="E609" s="236">
        <v>50.145835424521991</v>
      </c>
      <c r="F609" s="236">
        <v>2.00583341698088</v>
      </c>
    </row>
    <row r="610" spans="1:6" s="70" customFormat="1" ht="18">
      <c r="A610" s="158">
        <v>38</v>
      </c>
      <c r="B610" s="177" t="s">
        <v>264</v>
      </c>
      <c r="C610" s="158" t="s">
        <v>27</v>
      </c>
      <c r="D610" s="158">
        <v>4</v>
      </c>
      <c r="E610" s="236">
        <v>1.1123212018962916</v>
      </c>
      <c r="F610" s="236">
        <v>4.4492848075851663</v>
      </c>
    </row>
    <row r="611" spans="1:6" s="70" customFormat="1" ht="18">
      <c r="A611" s="72"/>
      <c r="B611" s="72" t="s">
        <v>313</v>
      </c>
      <c r="C611" s="72"/>
      <c r="D611" s="72"/>
      <c r="E611" s="236"/>
      <c r="F611" s="236"/>
    </row>
    <row r="612" spans="1:6" s="70" customFormat="1" ht="18">
      <c r="A612" s="165">
        <v>1</v>
      </c>
      <c r="B612" s="106" t="s">
        <v>287</v>
      </c>
      <c r="C612" s="165" t="s">
        <v>25</v>
      </c>
      <c r="D612" s="165">
        <v>11</v>
      </c>
      <c r="E612" s="236">
        <v>5.9130008802262779</v>
      </c>
      <c r="F612" s="236">
        <v>65.043009682489057</v>
      </c>
    </row>
    <row r="613" spans="1:6" s="70" customFormat="1" ht="36">
      <c r="A613" s="83">
        <v>2</v>
      </c>
      <c r="B613" s="106" t="s">
        <v>286</v>
      </c>
      <c r="C613" s="165" t="s">
        <v>25</v>
      </c>
      <c r="D613" s="165">
        <v>1</v>
      </c>
      <c r="E613" s="236">
        <v>15.969107477509089</v>
      </c>
      <c r="F613" s="236">
        <v>15.969107477509089</v>
      </c>
    </row>
    <row r="614" spans="1:6" s="70" customFormat="1" ht="36">
      <c r="A614" s="158">
        <v>3</v>
      </c>
      <c r="B614" s="159" t="s">
        <v>192</v>
      </c>
      <c r="C614" s="158" t="s">
        <v>36</v>
      </c>
      <c r="D614" s="60">
        <f>0.016/1.8</f>
        <v>8.8888888888888889E-3</v>
      </c>
      <c r="E614" s="236">
        <v>866.30230421665362</v>
      </c>
      <c r="F614" s="236">
        <v>7.7004649263702545</v>
      </c>
    </row>
    <row r="615" spans="1:6" s="70" customFormat="1" ht="18">
      <c r="A615" s="175">
        <v>4</v>
      </c>
      <c r="B615" s="159" t="s">
        <v>346</v>
      </c>
      <c r="C615" s="175" t="s">
        <v>8</v>
      </c>
      <c r="D615" s="52">
        <v>16</v>
      </c>
      <c r="E615" s="236">
        <v>1.9835143018022614</v>
      </c>
      <c r="F615" s="236">
        <v>31.736228828836182</v>
      </c>
    </row>
    <row r="616" spans="1:6" s="70" customFormat="1" ht="18">
      <c r="A616" s="72"/>
      <c r="B616" s="72" t="s">
        <v>314</v>
      </c>
      <c r="C616" s="72"/>
      <c r="D616" s="72"/>
      <c r="E616" s="236"/>
      <c r="F616" s="236"/>
    </row>
    <row r="617" spans="1:6" s="70" customFormat="1" ht="70.5" customHeight="1">
      <c r="A617" s="99">
        <v>1</v>
      </c>
      <c r="B617" s="101" t="s">
        <v>341</v>
      </c>
      <c r="C617" s="100" t="s">
        <v>168</v>
      </c>
      <c r="D617" s="99">
        <v>120</v>
      </c>
      <c r="E617" s="236">
        <v>21.856827126449268</v>
      </c>
      <c r="F617" s="236">
        <v>2622.8192551739121</v>
      </c>
    </row>
    <row r="618" spans="1:6" s="70" customFormat="1" ht="108">
      <c r="A618" s="99">
        <v>2</v>
      </c>
      <c r="B618" s="101" t="s">
        <v>342</v>
      </c>
      <c r="C618" s="100" t="s">
        <v>27</v>
      </c>
      <c r="D618" s="99">
        <v>120</v>
      </c>
      <c r="E618" s="236">
        <v>2.1652170245131921</v>
      </c>
      <c r="F618" s="236">
        <v>259.82604294158307</v>
      </c>
    </row>
    <row r="619" spans="1:6" s="70" customFormat="1" ht="36">
      <c r="A619" s="113">
        <v>3</v>
      </c>
      <c r="B619" s="114" t="s">
        <v>293</v>
      </c>
      <c r="C619" s="112" t="s">
        <v>27</v>
      </c>
      <c r="D619" s="111">
        <v>40</v>
      </c>
      <c r="E619" s="236">
        <v>20.65212874579225</v>
      </c>
      <c r="F619" s="236">
        <v>826.08514983169016</v>
      </c>
    </row>
    <row r="620" spans="1:6" s="70" customFormat="1" ht="18">
      <c r="A620" s="113">
        <v>4</v>
      </c>
      <c r="B620" s="114" t="s">
        <v>294</v>
      </c>
      <c r="C620" s="108" t="s">
        <v>32</v>
      </c>
      <c r="D620" s="108">
        <v>80</v>
      </c>
      <c r="E620" s="236">
        <v>5.2720977514536562</v>
      </c>
      <c r="F620" s="236">
        <v>421.76782011629246</v>
      </c>
    </row>
    <row r="621" spans="1:6" s="70" customFormat="1" ht="18">
      <c r="A621" s="113">
        <v>5</v>
      </c>
      <c r="B621" s="114" t="s">
        <v>295</v>
      </c>
      <c r="C621" s="108" t="s">
        <v>32</v>
      </c>
      <c r="D621" s="108">
        <v>48</v>
      </c>
      <c r="E621" s="236">
        <v>2.7427098128949661</v>
      </c>
      <c r="F621" s="236">
        <v>131.65007101895836</v>
      </c>
    </row>
    <row r="622" spans="1:6" s="70" customFormat="1" ht="18">
      <c r="A622" s="113">
        <v>6</v>
      </c>
      <c r="B622" s="114" t="s">
        <v>296</v>
      </c>
      <c r="C622" s="108" t="s">
        <v>32</v>
      </c>
      <c r="D622" s="108">
        <v>48</v>
      </c>
      <c r="E622" s="236">
        <v>2.6817607059417443</v>
      </c>
      <c r="F622" s="236">
        <v>128.72451388520372</v>
      </c>
    </row>
    <row r="623" spans="1:6" s="70" customFormat="1" ht="18">
      <c r="A623" s="113">
        <v>7</v>
      </c>
      <c r="B623" s="114" t="s">
        <v>297</v>
      </c>
      <c r="C623" s="108" t="s">
        <v>32</v>
      </c>
      <c r="D623" s="108">
        <v>42</v>
      </c>
      <c r="E623" s="236">
        <v>0.9294738810366272</v>
      </c>
      <c r="F623" s="236">
        <v>39.037903003538347</v>
      </c>
    </row>
    <row r="624" spans="1:6" s="70" customFormat="1" ht="18">
      <c r="A624" s="158">
        <v>8</v>
      </c>
      <c r="B624" s="159" t="s">
        <v>301</v>
      </c>
      <c r="C624" s="158" t="s">
        <v>8</v>
      </c>
      <c r="D624" s="158">
        <v>0.28260000000000002</v>
      </c>
      <c r="E624" s="236">
        <v>723.77064506950489</v>
      </c>
      <c r="F624" s="236">
        <v>204.53758429664211</v>
      </c>
    </row>
    <row r="625" spans="1:6" s="70" customFormat="1" ht="18">
      <c r="A625" s="158">
        <v>9</v>
      </c>
      <c r="B625" s="159" t="s">
        <v>302</v>
      </c>
      <c r="C625" s="158" t="s">
        <v>8</v>
      </c>
      <c r="D625" s="158">
        <v>2.2599999999999999E-2</v>
      </c>
      <c r="E625" s="236">
        <v>723.77064506950489</v>
      </c>
      <c r="F625" s="236">
        <v>16.35721657857081</v>
      </c>
    </row>
    <row r="626" spans="1:6" s="70" customFormat="1" ht="18">
      <c r="A626" s="158">
        <v>10</v>
      </c>
      <c r="B626" s="159" t="s">
        <v>303</v>
      </c>
      <c r="C626" s="158" t="s">
        <v>8</v>
      </c>
      <c r="D626" s="158">
        <v>1.272E-2</v>
      </c>
      <c r="E626" s="236">
        <v>723.77064506950489</v>
      </c>
      <c r="F626" s="236">
        <v>9.2063626052841023</v>
      </c>
    </row>
    <row r="627" spans="1:6" s="70" customFormat="1" ht="18">
      <c r="A627" s="158">
        <v>11</v>
      </c>
      <c r="B627" s="159" t="s">
        <v>299</v>
      </c>
      <c r="C627" s="158" t="s">
        <v>8</v>
      </c>
      <c r="D627" s="158">
        <v>2.7200000000000002E-3</v>
      </c>
      <c r="E627" s="236">
        <v>723.77064506950489</v>
      </c>
      <c r="F627" s="236">
        <v>1.9686561545890533</v>
      </c>
    </row>
    <row r="628" spans="1:6" s="70" customFormat="1" ht="18">
      <c r="A628" s="158">
        <v>12</v>
      </c>
      <c r="B628" s="159" t="s">
        <v>300</v>
      </c>
      <c r="C628" s="158" t="s">
        <v>8</v>
      </c>
      <c r="D628" s="158">
        <v>1.8839999999999999E-2</v>
      </c>
      <c r="E628" s="236">
        <v>723.77064506950489</v>
      </c>
      <c r="F628" s="236">
        <v>13.635838953109472</v>
      </c>
    </row>
    <row r="629" spans="1:6" s="70" customFormat="1" ht="18">
      <c r="A629" s="158">
        <v>13</v>
      </c>
      <c r="B629" s="159" t="s">
        <v>298</v>
      </c>
      <c r="C629" s="158" t="s">
        <v>8</v>
      </c>
      <c r="D629" s="158">
        <v>5.3999999999999999E-2</v>
      </c>
      <c r="E629" s="236">
        <v>723.77064506950489</v>
      </c>
      <c r="F629" s="236">
        <v>39.083614833753266</v>
      </c>
    </row>
    <row r="630" spans="1:6" s="70" customFormat="1" ht="18">
      <c r="A630" s="108">
        <v>14</v>
      </c>
      <c r="B630" s="109" t="s">
        <v>305</v>
      </c>
      <c r="C630" s="108" t="s">
        <v>32</v>
      </c>
      <c r="D630" s="108">
        <v>36</v>
      </c>
      <c r="E630" s="236">
        <v>0.39616919519593952</v>
      </c>
      <c r="F630" s="236">
        <v>14.262091027053822</v>
      </c>
    </row>
    <row r="631" spans="1:6" s="70" customFormat="1" ht="36">
      <c r="A631" s="108">
        <v>15</v>
      </c>
      <c r="B631" s="109" t="s">
        <v>304</v>
      </c>
      <c r="C631" s="108" t="s">
        <v>27</v>
      </c>
      <c r="D631" s="108">
        <v>80</v>
      </c>
      <c r="E631" s="236">
        <v>5.3330468584068784</v>
      </c>
      <c r="F631" s="236">
        <v>426.64374867255026</v>
      </c>
    </row>
    <row r="632" spans="1:6" s="70" customFormat="1" ht="18">
      <c r="A632" s="136">
        <v>16</v>
      </c>
      <c r="B632" s="59" t="s">
        <v>137</v>
      </c>
      <c r="C632" s="136" t="s">
        <v>8</v>
      </c>
      <c r="D632" s="67">
        <f>0.8*0.000222</f>
        <v>1.7760000000000001E-4</v>
      </c>
      <c r="E632" s="236">
        <v>434.90235266471171</v>
      </c>
      <c r="F632" s="236">
        <v>7.7238657833252816E-2</v>
      </c>
    </row>
    <row r="633" spans="1:6" s="70" customFormat="1" ht="18">
      <c r="A633" s="158">
        <v>17</v>
      </c>
      <c r="B633" s="159" t="s">
        <v>45</v>
      </c>
      <c r="C633" s="158" t="s">
        <v>8</v>
      </c>
      <c r="D633" s="67">
        <f>0.8*0.000888</f>
        <v>7.1040000000000003E-4</v>
      </c>
      <c r="E633" s="236">
        <v>424.0991234572532</v>
      </c>
      <c r="F633" s="236">
        <v>0.3012800173040327</v>
      </c>
    </row>
    <row r="634" spans="1:6" s="70" customFormat="1" ht="18">
      <c r="A634" s="108">
        <v>18</v>
      </c>
      <c r="B634" s="109" t="s">
        <v>306</v>
      </c>
      <c r="C634" s="108" t="s">
        <v>28</v>
      </c>
      <c r="D634" s="110">
        <v>56.6</v>
      </c>
      <c r="E634" s="236">
        <v>1.5237276738305365</v>
      </c>
      <c r="F634" s="236">
        <v>86.242986338808379</v>
      </c>
    </row>
    <row r="635" spans="1:6" s="70" customFormat="1" ht="18" customHeight="1">
      <c r="A635" s="371">
        <v>19</v>
      </c>
      <c r="B635" s="369" t="s">
        <v>307</v>
      </c>
      <c r="C635" s="371" t="s">
        <v>308</v>
      </c>
      <c r="D635" s="380">
        <v>0.60399999999999998</v>
      </c>
      <c r="E635" s="287">
        <v>151.31116137697563</v>
      </c>
      <c r="F635" s="287">
        <v>91.391941471693272</v>
      </c>
    </row>
    <row r="636" spans="1:6" s="70" customFormat="1" ht="18" customHeight="1">
      <c r="A636" s="375"/>
      <c r="B636" s="374"/>
      <c r="C636" s="375"/>
      <c r="D636" s="381"/>
      <c r="E636" s="288"/>
      <c r="F636" s="288"/>
    </row>
    <row r="637" spans="1:6" s="70" customFormat="1" ht="18" customHeight="1">
      <c r="A637" s="376"/>
      <c r="B637" s="396"/>
      <c r="C637" s="376"/>
      <c r="D637" s="382"/>
      <c r="E637" s="289"/>
      <c r="F637" s="289"/>
    </row>
    <row r="638" spans="1:6" s="70" customFormat="1" ht="18">
      <c r="A638" s="108">
        <v>20</v>
      </c>
      <c r="B638" s="109" t="s">
        <v>310</v>
      </c>
      <c r="C638" s="108" t="s">
        <v>13</v>
      </c>
      <c r="D638" s="110">
        <v>2.2000000000000002</v>
      </c>
      <c r="E638" s="236">
        <v>72.775349032788725</v>
      </c>
      <c r="F638" s="236">
        <v>160.1057678721352</v>
      </c>
    </row>
    <row r="639" spans="1:6" s="70" customFormat="1" ht="18">
      <c r="A639" s="186">
        <v>21</v>
      </c>
      <c r="B639" s="185" t="s">
        <v>339</v>
      </c>
      <c r="C639" s="186" t="s">
        <v>32</v>
      </c>
      <c r="D639" s="128">
        <v>200</v>
      </c>
      <c r="E639" s="236">
        <v>0.48759285562577165</v>
      </c>
      <c r="F639" s="236">
        <v>97.518571125154338</v>
      </c>
    </row>
    <row r="640" spans="1:6" s="70" customFormat="1" ht="18" customHeight="1">
      <c r="A640" s="371">
        <v>22</v>
      </c>
      <c r="B640" s="369" t="s">
        <v>311</v>
      </c>
      <c r="C640" s="371" t="s">
        <v>309</v>
      </c>
      <c r="D640" s="377">
        <v>7.5</v>
      </c>
      <c r="E640" s="287">
        <v>65.371538635510149</v>
      </c>
      <c r="F640" s="287">
        <v>490.28653976632603</v>
      </c>
    </row>
    <row r="641" spans="1:6" s="70" customFormat="1" ht="18" customHeight="1">
      <c r="A641" s="375"/>
      <c r="B641" s="374"/>
      <c r="C641" s="375"/>
      <c r="D641" s="378"/>
      <c r="E641" s="288"/>
      <c r="F641" s="288"/>
    </row>
    <row r="642" spans="1:6" s="70" customFormat="1" ht="18" customHeight="1">
      <c r="A642" s="376"/>
      <c r="B642" s="396"/>
      <c r="C642" s="376"/>
      <c r="D642" s="379"/>
      <c r="E642" s="289"/>
      <c r="F642" s="289"/>
    </row>
    <row r="643" spans="1:6" s="70" customFormat="1" ht="18">
      <c r="A643" s="72"/>
      <c r="B643" s="72" t="s">
        <v>312</v>
      </c>
      <c r="C643" s="72"/>
      <c r="D643" s="72"/>
      <c r="E643" s="236"/>
      <c r="F643" s="236"/>
    </row>
    <row r="644" spans="1:6" s="70" customFormat="1" ht="18">
      <c r="A644" s="165">
        <v>1</v>
      </c>
      <c r="B644" s="106" t="s">
        <v>287</v>
      </c>
      <c r="C644" s="165" t="s">
        <v>25</v>
      </c>
      <c r="D644" s="165">
        <v>4.125</v>
      </c>
      <c r="E644" s="236">
        <v>5.9130008802262779</v>
      </c>
      <c r="F644" s="236">
        <v>24.391128630933395</v>
      </c>
    </row>
    <row r="645" spans="1:6" s="70" customFormat="1" ht="36">
      <c r="A645" s="83">
        <v>2</v>
      </c>
      <c r="B645" s="106" t="s">
        <v>286</v>
      </c>
      <c r="C645" s="165" t="s">
        <v>25</v>
      </c>
      <c r="D645" s="165">
        <v>0.375</v>
      </c>
      <c r="E645" s="236">
        <v>15.969107477509089</v>
      </c>
      <c r="F645" s="236">
        <v>5.9884153040659083</v>
      </c>
    </row>
    <row r="646" spans="1:6" s="70" customFormat="1" ht="36">
      <c r="A646" s="158">
        <v>3</v>
      </c>
      <c r="B646" s="159" t="s">
        <v>192</v>
      </c>
      <c r="C646" s="158" t="s">
        <v>36</v>
      </c>
      <c r="D646" s="115">
        <f>0.006/1.8</f>
        <v>3.3333333333333331E-3</v>
      </c>
      <c r="E646" s="236">
        <v>866.30230421665362</v>
      </c>
      <c r="F646" s="236">
        <v>2.8876743473888453</v>
      </c>
    </row>
    <row r="647" spans="1:6" s="70" customFormat="1" ht="18">
      <c r="A647" s="175">
        <v>4</v>
      </c>
      <c r="B647" s="159" t="s">
        <v>346</v>
      </c>
      <c r="C647" s="175" t="s">
        <v>8</v>
      </c>
      <c r="D647" s="52">
        <v>6</v>
      </c>
      <c r="E647" s="236">
        <v>1.9835143018022614</v>
      </c>
      <c r="F647" s="236">
        <v>11.901085810813568</v>
      </c>
    </row>
    <row r="648" spans="1:6" s="70" customFormat="1" ht="18">
      <c r="A648" s="72"/>
      <c r="B648" s="72" t="s">
        <v>288</v>
      </c>
      <c r="C648" s="72"/>
      <c r="D648" s="72"/>
      <c r="E648" s="236"/>
      <c r="F648" s="236"/>
    </row>
    <row r="649" spans="1:6" s="70" customFormat="1" ht="18">
      <c r="A649" s="158">
        <v>1</v>
      </c>
      <c r="B649" s="48" t="s">
        <v>53</v>
      </c>
      <c r="C649" s="158" t="s">
        <v>36</v>
      </c>
      <c r="D649" s="49">
        <v>0.20130000000000001</v>
      </c>
      <c r="E649" s="236">
        <v>762.53605453894511</v>
      </c>
      <c r="F649" s="236">
        <v>153.49850777868966</v>
      </c>
    </row>
    <row r="650" spans="1:6" s="70" customFormat="1" ht="36">
      <c r="A650" s="99">
        <v>2</v>
      </c>
      <c r="B650" s="101" t="s">
        <v>289</v>
      </c>
      <c r="C650" s="107" t="s">
        <v>290</v>
      </c>
      <c r="D650" s="99">
        <v>49.9</v>
      </c>
      <c r="E650" s="236">
        <v>1.712941492106788</v>
      </c>
      <c r="F650" s="236">
        <v>85.475780456128732</v>
      </c>
    </row>
    <row r="651" spans="1:6" s="70" customFormat="1" ht="18">
      <c r="A651" s="108">
        <v>3</v>
      </c>
      <c r="B651" s="109" t="s">
        <v>99</v>
      </c>
      <c r="C651" s="108" t="s">
        <v>281</v>
      </c>
      <c r="D651" s="110">
        <v>151.4</v>
      </c>
      <c r="E651" s="236">
        <v>1.712941492106788</v>
      </c>
      <c r="F651" s="236">
        <v>259.33934190496768</v>
      </c>
    </row>
    <row r="652" spans="1:6" s="70" customFormat="1" ht="36">
      <c r="A652" s="108">
        <v>4</v>
      </c>
      <c r="B652" s="109" t="s">
        <v>292</v>
      </c>
      <c r="C652" s="108" t="s">
        <v>32</v>
      </c>
      <c r="D652" s="108">
        <v>618</v>
      </c>
      <c r="E652" s="236">
        <v>3.8891236770263933</v>
      </c>
      <c r="F652" s="236">
        <v>2403.4784324023112</v>
      </c>
    </row>
    <row r="653" spans="1:6" s="70" customFormat="1" ht="18">
      <c r="A653" s="108">
        <v>5</v>
      </c>
      <c r="B653" s="109" t="s">
        <v>291</v>
      </c>
      <c r="C653" s="108" t="s">
        <v>32</v>
      </c>
      <c r="D653" s="111">
        <v>618</v>
      </c>
      <c r="E653" s="236">
        <v>8.6852477408340581E-2</v>
      </c>
      <c r="F653" s="236">
        <v>53.674831038354483</v>
      </c>
    </row>
    <row r="654" spans="1:6" s="70" customFormat="1" ht="18">
      <c r="A654" s="72"/>
      <c r="B654" s="72" t="s">
        <v>315</v>
      </c>
      <c r="C654" s="72"/>
      <c r="D654" s="72"/>
      <c r="E654" s="236"/>
      <c r="F654" s="236"/>
    </row>
    <row r="655" spans="1:6" s="70" customFormat="1" ht="72">
      <c r="A655" s="116">
        <v>1</v>
      </c>
      <c r="B655" s="109" t="s">
        <v>345</v>
      </c>
      <c r="C655" s="118" t="s">
        <v>168</v>
      </c>
      <c r="D655" s="116">
        <v>21</v>
      </c>
      <c r="E655" s="236">
        <v>47.994089779501373</v>
      </c>
      <c r="F655" s="236">
        <v>1007.8758853695289</v>
      </c>
    </row>
    <row r="656" spans="1:6" s="70" customFormat="1" ht="36">
      <c r="A656" s="113">
        <v>2</v>
      </c>
      <c r="B656" s="114" t="s">
        <v>293</v>
      </c>
      <c r="C656" s="112" t="s">
        <v>27</v>
      </c>
      <c r="D656" s="131">
        <v>21</v>
      </c>
      <c r="E656" s="236">
        <v>20.65212874579225</v>
      </c>
      <c r="F656" s="236">
        <v>433.69470366163733</v>
      </c>
    </row>
    <row r="657" spans="1:6" s="70" customFormat="1" ht="18">
      <c r="A657" s="113">
        <v>3</v>
      </c>
      <c r="B657" s="114" t="s">
        <v>323</v>
      </c>
      <c r="C657" s="108" t="s">
        <v>32</v>
      </c>
      <c r="D657" s="108">
        <v>42</v>
      </c>
      <c r="E657" s="236">
        <v>8.0605193945635385</v>
      </c>
      <c r="F657" s="236">
        <v>338.54181457166862</v>
      </c>
    </row>
    <row r="658" spans="1:6" s="70" customFormat="1" ht="18">
      <c r="A658" s="113">
        <v>4</v>
      </c>
      <c r="B658" s="114" t="s">
        <v>324</v>
      </c>
      <c r="C658" s="108" t="s">
        <v>32</v>
      </c>
      <c r="D658" s="108">
        <v>84</v>
      </c>
      <c r="E658" s="236">
        <v>4.6930812353980524</v>
      </c>
      <c r="F658" s="236">
        <v>394.21882377343638</v>
      </c>
    </row>
    <row r="659" spans="1:6" s="70" customFormat="1" ht="18">
      <c r="A659" s="113">
        <v>5</v>
      </c>
      <c r="B659" s="114" t="s">
        <v>316</v>
      </c>
      <c r="C659" s="108" t="s">
        <v>32</v>
      </c>
      <c r="D659" s="108">
        <v>21</v>
      </c>
      <c r="E659" s="236">
        <v>4.6473694051831362</v>
      </c>
      <c r="F659" s="236">
        <v>97.594757508845859</v>
      </c>
    </row>
    <row r="660" spans="1:6" s="70" customFormat="1" ht="18">
      <c r="A660" s="158">
        <v>6</v>
      </c>
      <c r="B660" s="159" t="s">
        <v>317</v>
      </c>
      <c r="C660" s="158" t="s">
        <v>8</v>
      </c>
      <c r="D660" s="158">
        <v>0.27010000000000001</v>
      </c>
      <c r="E660" s="236">
        <v>723.77064506950489</v>
      </c>
      <c r="F660" s="236">
        <v>195.49045123327329</v>
      </c>
    </row>
    <row r="661" spans="1:6" s="70" customFormat="1" ht="18">
      <c r="A661" s="158">
        <v>7</v>
      </c>
      <c r="B661" s="159" t="s">
        <v>318</v>
      </c>
      <c r="C661" s="158" t="s">
        <v>8</v>
      </c>
      <c r="D661" s="158">
        <v>3.61E-2</v>
      </c>
      <c r="E661" s="236">
        <v>723.77064506950489</v>
      </c>
      <c r="F661" s="236">
        <v>26.128120287009128</v>
      </c>
    </row>
    <row r="662" spans="1:6" s="70" customFormat="1" ht="18">
      <c r="A662" s="158">
        <v>8</v>
      </c>
      <c r="B662" s="159" t="s">
        <v>319</v>
      </c>
      <c r="C662" s="158" t="s">
        <v>8</v>
      </c>
      <c r="D662" s="158">
        <v>0.1583</v>
      </c>
      <c r="E662" s="236">
        <v>723.77064506950489</v>
      </c>
      <c r="F662" s="236">
        <v>114.57289311450263</v>
      </c>
    </row>
    <row r="663" spans="1:6" s="70" customFormat="1" ht="18">
      <c r="A663" s="158">
        <v>9</v>
      </c>
      <c r="B663" s="159" t="s">
        <v>320</v>
      </c>
      <c r="C663" s="158" t="s">
        <v>8</v>
      </c>
      <c r="D663" s="158">
        <v>2.23E-2</v>
      </c>
      <c r="E663" s="236">
        <v>723.77064506950489</v>
      </c>
      <c r="F663" s="236">
        <v>16.140085385049957</v>
      </c>
    </row>
    <row r="664" spans="1:6" s="70" customFormat="1" ht="18">
      <c r="A664" s="108">
        <v>10</v>
      </c>
      <c r="B664" s="109" t="s">
        <v>306</v>
      </c>
      <c r="C664" s="108" t="s">
        <v>28</v>
      </c>
      <c r="D664" s="110">
        <v>19.2</v>
      </c>
      <c r="E664" s="236">
        <v>1.5237276738305365</v>
      </c>
      <c r="F664" s="236">
        <v>29.2555713375463</v>
      </c>
    </row>
    <row r="665" spans="1:6" s="70" customFormat="1" ht="18" customHeight="1">
      <c r="A665" s="386">
        <v>11</v>
      </c>
      <c r="B665" s="392" t="s">
        <v>321</v>
      </c>
      <c r="C665" s="386" t="s">
        <v>322</v>
      </c>
      <c r="D665" s="389">
        <v>0.61</v>
      </c>
      <c r="E665" s="287">
        <v>114.32517582808997</v>
      </c>
      <c r="F665" s="287">
        <v>69.738357255134886</v>
      </c>
    </row>
    <row r="666" spans="1:6" s="70" customFormat="1" ht="18" customHeight="1">
      <c r="A666" s="387"/>
      <c r="B666" s="393"/>
      <c r="C666" s="387"/>
      <c r="D666" s="390"/>
      <c r="E666" s="288"/>
      <c r="F666" s="288"/>
    </row>
    <row r="667" spans="1:6" s="70" customFormat="1" ht="18" customHeight="1">
      <c r="A667" s="388"/>
      <c r="B667" s="397"/>
      <c r="C667" s="388"/>
      <c r="D667" s="391"/>
      <c r="E667" s="289"/>
      <c r="F667" s="289"/>
    </row>
    <row r="668" spans="1:6" s="70" customFormat="1" ht="18">
      <c r="A668" s="108">
        <v>12</v>
      </c>
      <c r="B668" s="109" t="s">
        <v>310</v>
      </c>
      <c r="C668" s="108" t="s">
        <v>13</v>
      </c>
      <c r="D668" s="121">
        <v>1.155</v>
      </c>
      <c r="E668" s="236">
        <v>72.775349032788725</v>
      </c>
      <c r="F668" s="236">
        <v>84.05552813287099</v>
      </c>
    </row>
    <row r="669" spans="1:6" s="70" customFormat="1" ht="18">
      <c r="A669" s="186">
        <v>13</v>
      </c>
      <c r="B669" s="185" t="s">
        <v>339</v>
      </c>
      <c r="C669" s="186" t="s">
        <v>32</v>
      </c>
      <c r="D669" s="128">
        <v>105</v>
      </c>
      <c r="E669" s="236">
        <v>0.48759285562577165</v>
      </c>
      <c r="F669" s="236">
        <v>51.197249840706029</v>
      </c>
    </row>
    <row r="670" spans="1:6" s="70" customFormat="1" ht="18" customHeight="1">
      <c r="A670" s="371">
        <v>14</v>
      </c>
      <c r="B670" s="369" t="s">
        <v>311</v>
      </c>
      <c r="C670" s="371" t="s">
        <v>309</v>
      </c>
      <c r="D670" s="383">
        <v>4</v>
      </c>
      <c r="E670" s="287">
        <v>65.371538635510149</v>
      </c>
      <c r="F670" s="287">
        <v>261.48615454204059</v>
      </c>
    </row>
    <row r="671" spans="1:6" s="70" customFormat="1" ht="18" customHeight="1">
      <c r="A671" s="375"/>
      <c r="B671" s="374"/>
      <c r="C671" s="375"/>
      <c r="D671" s="384"/>
      <c r="E671" s="288"/>
      <c r="F671" s="288"/>
    </row>
    <row r="672" spans="1:6" s="70" customFormat="1" ht="18" customHeight="1">
      <c r="A672" s="376"/>
      <c r="B672" s="396"/>
      <c r="C672" s="376"/>
      <c r="D672" s="385"/>
      <c r="E672" s="289"/>
      <c r="F672" s="289"/>
    </row>
    <row r="673" spans="1:6" s="70" customFormat="1" ht="18">
      <c r="A673" s="72"/>
      <c r="B673" s="234" t="s">
        <v>325</v>
      </c>
      <c r="C673" s="72"/>
      <c r="D673" s="72"/>
      <c r="E673" s="236"/>
      <c r="F673" s="236"/>
    </row>
    <row r="674" spans="1:6" s="70" customFormat="1" ht="18">
      <c r="A674" s="116"/>
      <c r="B674" s="123" t="s">
        <v>326</v>
      </c>
      <c r="C674" s="116"/>
      <c r="D674" s="120"/>
      <c r="E674" s="236"/>
      <c r="F674" s="236"/>
    </row>
    <row r="675" spans="1:6" s="70" customFormat="1" ht="36">
      <c r="A675" s="116">
        <v>1</v>
      </c>
      <c r="B675" s="117" t="s">
        <v>327</v>
      </c>
      <c r="C675" s="116" t="s">
        <v>13</v>
      </c>
      <c r="D675" s="122">
        <v>0.7</v>
      </c>
      <c r="E675" s="236">
        <v>303.93834334834423</v>
      </c>
      <c r="F675" s="236">
        <v>212.75684034384093</v>
      </c>
    </row>
    <row r="676" spans="1:6" s="70" customFormat="1" ht="36">
      <c r="A676" s="116">
        <v>2</v>
      </c>
      <c r="B676" s="117" t="s">
        <v>328</v>
      </c>
      <c r="C676" s="116" t="s">
        <v>13</v>
      </c>
      <c r="D676" s="120">
        <v>0.46</v>
      </c>
      <c r="E676" s="236">
        <v>154.61303131295165</v>
      </c>
      <c r="F676" s="236">
        <v>71.121994403957771</v>
      </c>
    </row>
    <row r="677" spans="1:6" s="70" customFormat="1" ht="18">
      <c r="A677" s="197"/>
      <c r="B677" s="123" t="s">
        <v>329</v>
      </c>
      <c r="C677" s="197"/>
      <c r="D677" s="126"/>
      <c r="E677" s="236"/>
      <c r="F677" s="236"/>
    </row>
    <row r="678" spans="1:6" s="70" customFormat="1" ht="36">
      <c r="A678" s="116">
        <v>1</v>
      </c>
      <c r="B678" s="109" t="s">
        <v>332</v>
      </c>
      <c r="C678" s="125" t="s">
        <v>27</v>
      </c>
      <c r="D678" s="116">
        <v>1</v>
      </c>
      <c r="E678" s="236">
        <v>63.135313449213392</v>
      </c>
      <c r="F678" s="236">
        <v>63.135313449213392</v>
      </c>
    </row>
    <row r="679" spans="1:6" s="70" customFormat="1" ht="18">
      <c r="A679" s="116">
        <v>2</v>
      </c>
      <c r="B679" s="117" t="s">
        <v>330</v>
      </c>
      <c r="C679" s="116" t="s">
        <v>27</v>
      </c>
      <c r="D679" s="116">
        <v>1</v>
      </c>
      <c r="E679" s="236">
        <v>9.9569916803165537</v>
      </c>
      <c r="F679" s="236">
        <v>9.9569916803165537</v>
      </c>
    </row>
    <row r="680" spans="1:6" s="70" customFormat="1" ht="18">
      <c r="A680" s="116">
        <v>3</v>
      </c>
      <c r="B680" s="117" t="s">
        <v>333</v>
      </c>
      <c r="C680" s="116" t="s">
        <v>27</v>
      </c>
      <c r="D680" s="116">
        <v>1</v>
      </c>
      <c r="E680" s="236">
        <v>7.6042094266540179</v>
      </c>
      <c r="F680" s="236">
        <v>7.6042094266540179</v>
      </c>
    </row>
    <row r="681" spans="1:6" s="70" customFormat="1" ht="18">
      <c r="A681" s="116">
        <v>4</v>
      </c>
      <c r="B681" s="117" t="s">
        <v>331</v>
      </c>
      <c r="C681" s="116" t="s">
        <v>27</v>
      </c>
      <c r="D681" s="116">
        <v>1</v>
      </c>
      <c r="E681" s="236">
        <v>7.1592533614405953</v>
      </c>
      <c r="F681" s="236">
        <v>7.1592533614405953</v>
      </c>
    </row>
    <row r="682" spans="1:6" s="70" customFormat="1" ht="18">
      <c r="A682" s="116">
        <v>5</v>
      </c>
      <c r="B682" s="109" t="s">
        <v>343</v>
      </c>
      <c r="C682" s="116" t="s">
        <v>27</v>
      </c>
      <c r="D682" s="116">
        <v>1</v>
      </c>
      <c r="E682" s="236">
        <v>7.1592533614405953</v>
      </c>
      <c r="F682" s="236">
        <v>7.1592533614405953</v>
      </c>
    </row>
    <row r="683" spans="1:6" s="70" customFormat="1" ht="18">
      <c r="A683" s="116"/>
      <c r="B683" s="123" t="s">
        <v>326</v>
      </c>
      <c r="C683" s="116"/>
      <c r="D683" s="120"/>
      <c r="E683" s="236"/>
      <c r="F683" s="236"/>
    </row>
    <row r="684" spans="1:6" s="70" customFormat="1" ht="36">
      <c r="A684" s="116">
        <v>1</v>
      </c>
      <c r="B684" s="117" t="s">
        <v>334</v>
      </c>
      <c r="C684" s="116" t="s">
        <v>13</v>
      </c>
      <c r="D684" s="120">
        <v>4.95</v>
      </c>
      <c r="E684" s="236">
        <v>244.51296406895329</v>
      </c>
      <c r="F684" s="236">
        <v>1210.3391721413188</v>
      </c>
    </row>
    <row r="685" spans="1:6" s="70" customFormat="1" ht="36">
      <c r="A685" s="116">
        <v>2</v>
      </c>
      <c r="B685" s="117" t="s">
        <v>335</v>
      </c>
      <c r="C685" s="116" t="s">
        <v>13</v>
      </c>
      <c r="D685" s="120">
        <v>1.27</v>
      </c>
      <c r="E685" s="236">
        <v>133.28084387932412</v>
      </c>
      <c r="F685" s="236">
        <v>169.26667172674163</v>
      </c>
    </row>
    <row r="686" spans="1:6" s="70" customFormat="1" ht="36">
      <c r="A686" s="116">
        <v>3</v>
      </c>
      <c r="B686" s="117" t="s">
        <v>336</v>
      </c>
      <c r="C686" s="116" t="s">
        <v>13</v>
      </c>
      <c r="D686" s="127">
        <v>1.1950000000000001</v>
      </c>
      <c r="E686" s="236">
        <v>160.70794200827379</v>
      </c>
      <c r="F686" s="236">
        <v>192.0459906998872</v>
      </c>
    </row>
    <row r="687" spans="1:6" s="70" customFormat="1" ht="18">
      <c r="A687" s="186">
        <v>4</v>
      </c>
      <c r="B687" s="185" t="s">
        <v>340</v>
      </c>
      <c r="C687" s="186" t="s">
        <v>32</v>
      </c>
      <c r="D687" s="128">
        <v>102</v>
      </c>
      <c r="E687" s="236">
        <v>0.86852477408340578</v>
      </c>
      <c r="F687" s="236">
        <v>88.589526956507399</v>
      </c>
    </row>
    <row r="688" spans="1:6" s="70" customFormat="1" ht="36">
      <c r="A688" s="116">
        <v>5</v>
      </c>
      <c r="B688" s="124" t="s">
        <v>337</v>
      </c>
      <c r="C688" s="125" t="s">
        <v>168</v>
      </c>
      <c r="D688" s="196">
        <v>1</v>
      </c>
      <c r="E688" s="236">
        <v>69.324810613488083</v>
      </c>
      <c r="F688" s="236">
        <v>69.324810613488083</v>
      </c>
    </row>
    <row r="689" spans="1:6" s="70" customFormat="1" ht="18">
      <c r="A689" s="116"/>
      <c r="B689" s="123" t="s">
        <v>338</v>
      </c>
      <c r="C689" s="116"/>
      <c r="D689" s="120"/>
      <c r="E689" s="236"/>
      <c r="F689" s="236"/>
    </row>
    <row r="690" spans="1:6" s="70" customFormat="1" ht="72">
      <c r="A690" s="116">
        <v>1</v>
      </c>
      <c r="B690" s="109" t="s">
        <v>344</v>
      </c>
      <c r="C690" s="116" t="s">
        <v>169</v>
      </c>
      <c r="D690" s="119">
        <v>6</v>
      </c>
      <c r="E690" s="236">
        <v>43.303555143069964</v>
      </c>
      <c r="F690" s="236">
        <v>259.8213308584198</v>
      </c>
    </row>
    <row r="691" spans="1:6" ht="18">
      <c r="A691" s="11"/>
      <c r="B691" s="12" t="s">
        <v>15</v>
      </c>
      <c r="E691" s="235"/>
      <c r="F691" s="134">
        <v>129891.3611879473</v>
      </c>
    </row>
    <row r="692" spans="1:6" ht="18">
      <c r="A692" s="14"/>
      <c r="B692" s="12" t="s">
        <v>20</v>
      </c>
      <c r="C692" s="12"/>
      <c r="D692" s="14"/>
      <c r="E692" s="15"/>
      <c r="F692" s="16">
        <f>F691*20%</f>
        <v>25978.272237589463</v>
      </c>
    </row>
    <row r="693" spans="1:6" ht="18">
      <c r="A693" s="14"/>
      <c r="B693" s="12" t="s">
        <v>15</v>
      </c>
      <c r="C693" s="12"/>
      <c r="D693" s="14"/>
      <c r="E693" s="15"/>
      <c r="F693" s="16">
        <f>F691+F692</f>
        <v>155869.63342553677</v>
      </c>
    </row>
    <row r="694" spans="1:6" ht="18">
      <c r="A694" s="1"/>
      <c r="B694" s="17"/>
      <c r="C694" s="17"/>
      <c r="D694" s="17"/>
      <c r="E694" s="18"/>
      <c r="F694" s="18"/>
    </row>
    <row r="695" spans="1:6" ht="18">
      <c r="A695" s="1"/>
      <c r="B695" s="19" t="s">
        <v>16</v>
      </c>
      <c r="C695" s="20"/>
      <c r="D695" s="21"/>
      <c r="E695" s="22" t="s">
        <v>17</v>
      </c>
      <c r="F695" s="18"/>
    </row>
    <row r="696" spans="1:6" ht="18">
      <c r="A696" s="1"/>
      <c r="B696" s="23"/>
      <c r="C696" s="24"/>
      <c r="D696" s="25"/>
      <c r="E696" s="16"/>
      <c r="F696" s="18"/>
    </row>
    <row r="697" spans="1:6" ht="18">
      <c r="A697" s="1"/>
      <c r="B697" s="19" t="s">
        <v>0</v>
      </c>
      <c r="C697" s="26"/>
      <c r="D697" s="25"/>
      <c r="E697" s="27" t="s">
        <v>18</v>
      </c>
      <c r="F697" s="18"/>
    </row>
    <row r="698" spans="1:6" ht="18">
      <c r="A698" s="1"/>
      <c r="B698" s="26"/>
      <c r="C698" s="26"/>
      <c r="D698" s="26"/>
      <c r="E698" s="18"/>
      <c r="F698" s="18"/>
    </row>
  </sheetData>
  <mergeCells count="548">
    <mergeCell ref="B11:B12"/>
    <mergeCell ref="C11:C12"/>
    <mergeCell ref="D11:D12"/>
    <mergeCell ref="B15:B17"/>
    <mergeCell ref="C15:C17"/>
    <mergeCell ref="D15:D17"/>
    <mergeCell ref="A1:F1"/>
    <mergeCell ref="A2:F2"/>
    <mergeCell ref="A4:A8"/>
    <mergeCell ref="B4:B8"/>
    <mergeCell ref="C4:C8"/>
    <mergeCell ref="D4:D8"/>
    <mergeCell ref="E4:E8"/>
    <mergeCell ref="F4:F8"/>
    <mergeCell ref="F11:F12"/>
    <mergeCell ref="E11:E12"/>
    <mergeCell ref="B38:B40"/>
    <mergeCell ref="C38:C40"/>
    <mergeCell ref="D38:D40"/>
    <mergeCell ref="B41:B43"/>
    <mergeCell ref="C41:C43"/>
    <mergeCell ref="D41:D43"/>
    <mergeCell ref="B32:B34"/>
    <mergeCell ref="C32:C34"/>
    <mergeCell ref="D32:D34"/>
    <mergeCell ref="B35:B37"/>
    <mergeCell ref="C35:C37"/>
    <mergeCell ref="D35:D37"/>
    <mergeCell ref="B58:B60"/>
    <mergeCell ref="C58:C60"/>
    <mergeCell ref="D58:D60"/>
    <mergeCell ref="B61:B64"/>
    <mergeCell ref="C61:C64"/>
    <mergeCell ref="D61:D64"/>
    <mergeCell ref="B45:B46"/>
    <mergeCell ref="C45:C46"/>
    <mergeCell ref="D45:D46"/>
    <mergeCell ref="B48:B49"/>
    <mergeCell ref="C48:C49"/>
    <mergeCell ref="D48:D49"/>
    <mergeCell ref="B84:B86"/>
    <mergeCell ref="C84:C86"/>
    <mergeCell ref="D84:D86"/>
    <mergeCell ref="B88:B90"/>
    <mergeCell ref="C88:C90"/>
    <mergeCell ref="D88:D90"/>
    <mergeCell ref="B72:B74"/>
    <mergeCell ref="C72:C74"/>
    <mergeCell ref="D72:D74"/>
    <mergeCell ref="B81:B83"/>
    <mergeCell ref="C81:C83"/>
    <mergeCell ref="D81:D83"/>
    <mergeCell ref="B108:B110"/>
    <mergeCell ref="C108:C110"/>
    <mergeCell ref="D108:D110"/>
    <mergeCell ref="B126:B128"/>
    <mergeCell ref="C126:C128"/>
    <mergeCell ref="D126:D128"/>
    <mergeCell ref="B101:B103"/>
    <mergeCell ref="C101:C103"/>
    <mergeCell ref="D101:D103"/>
    <mergeCell ref="B104:B106"/>
    <mergeCell ref="C104:C106"/>
    <mergeCell ref="D104:D106"/>
    <mergeCell ref="B143:B144"/>
    <mergeCell ref="C143:C144"/>
    <mergeCell ref="D143:D144"/>
    <mergeCell ref="B145:B146"/>
    <mergeCell ref="C145:C146"/>
    <mergeCell ref="D145:D146"/>
    <mergeCell ref="B129:B131"/>
    <mergeCell ref="C129:C131"/>
    <mergeCell ref="D129:D131"/>
    <mergeCell ref="B139:B142"/>
    <mergeCell ref="C139:C142"/>
    <mergeCell ref="D139:D142"/>
    <mergeCell ref="B161:B164"/>
    <mergeCell ref="C161:C164"/>
    <mergeCell ref="D161:D164"/>
    <mergeCell ref="B165:B166"/>
    <mergeCell ref="C165:C166"/>
    <mergeCell ref="D165:D166"/>
    <mergeCell ref="B147:B149"/>
    <mergeCell ref="C147:C149"/>
    <mergeCell ref="D147:D149"/>
    <mergeCell ref="B150:B151"/>
    <mergeCell ref="C150:C151"/>
    <mergeCell ref="D150:D151"/>
    <mergeCell ref="B175:B176"/>
    <mergeCell ref="C175:C176"/>
    <mergeCell ref="D175:D176"/>
    <mergeCell ref="B179:B180"/>
    <mergeCell ref="C179:C180"/>
    <mergeCell ref="D179:D180"/>
    <mergeCell ref="B167:B170"/>
    <mergeCell ref="C167:C170"/>
    <mergeCell ref="D167:D170"/>
    <mergeCell ref="B171:B173"/>
    <mergeCell ref="C171:C173"/>
    <mergeCell ref="D171:D173"/>
    <mergeCell ref="B201:B204"/>
    <mergeCell ref="C201:C204"/>
    <mergeCell ref="D201:D204"/>
    <mergeCell ref="B205:B207"/>
    <mergeCell ref="C205:C207"/>
    <mergeCell ref="D205:D207"/>
    <mergeCell ref="B181:B182"/>
    <mergeCell ref="C181:C182"/>
    <mergeCell ref="D181:D182"/>
    <mergeCell ref="B184:B185"/>
    <mergeCell ref="C184:C185"/>
    <mergeCell ref="D184:D185"/>
    <mergeCell ref="D236:D238"/>
    <mergeCell ref="B223:B226"/>
    <mergeCell ref="C223:C226"/>
    <mergeCell ref="D223:D226"/>
    <mergeCell ref="B227:B229"/>
    <mergeCell ref="C227:C229"/>
    <mergeCell ref="D227:D229"/>
    <mergeCell ref="B212:B215"/>
    <mergeCell ref="C212:C215"/>
    <mergeCell ref="D212:D215"/>
    <mergeCell ref="B216:B218"/>
    <mergeCell ref="C216:C218"/>
    <mergeCell ref="D216:D218"/>
    <mergeCell ref="A88:A90"/>
    <mergeCell ref="A101:A103"/>
    <mergeCell ref="A104:A106"/>
    <mergeCell ref="A108:A110"/>
    <mergeCell ref="A126:A128"/>
    <mergeCell ref="B265:B267"/>
    <mergeCell ref="C265:C267"/>
    <mergeCell ref="D265:D267"/>
    <mergeCell ref="A11:A12"/>
    <mergeCell ref="A15:A17"/>
    <mergeCell ref="A32:A34"/>
    <mergeCell ref="A35:A37"/>
    <mergeCell ref="A38:A40"/>
    <mergeCell ref="A41:A43"/>
    <mergeCell ref="A45:A46"/>
    <mergeCell ref="A48:A49"/>
    <mergeCell ref="A58:A60"/>
    <mergeCell ref="A61:A64"/>
    <mergeCell ref="A72:A74"/>
    <mergeCell ref="A81:A83"/>
    <mergeCell ref="A84:A86"/>
    <mergeCell ref="B249:B251"/>
    <mergeCell ref="C249:C251"/>
    <mergeCell ref="D249:D251"/>
    <mergeCell ref="A150:A151"/>
    <mergeCell ref="A161:A164"/>
    <mergeCell ref="A165:A166"/>
    <mergeCell ref="A167:A170"/>
    <mergeCell ref="A171:A173"/>
    <mergeCell ref="A129:A131"/>
    <mergeCell ref="A139:A142"/>
    <mergeCell ref="A143:A144"/>
    <mergeCell ref="A145:A146"/>
    <mergeCell ref="A147:A149"/>
    <mergeCell ref="A205:A207"/>
    <mergeCell ref="A212:A215"/>
    <mergeCell ref="A216:A218"/>
    <mergeCell ref="A223:A226"/>
    <mergeCell ref="A227:A229"/>
    <mergeCell ref="A175:A176"/>
    <mergeCell ref="A179:A180"/>
    <mergeCell ref="A181:A182"/>
    <mergeCell ref="A184:A185"/>
    <mergeCell ref="A201:A204"/>
    <mergeCell ref="A253:A255"/>
    <mergeCell ref="A265:A267"/>
    <mergeCell ref="B269:B270"/>
    <mergeCell ref="C269:C270"/>
    <mergeCell ref="D269:D270"/>
    <mergeCell ref="A230:A231"/>
    <mergeCell ref="A236:A238"/>
    <mergeCell ref="A240:A241"/>
    <mergeCell ref="A244:A247"/>
    <mergeCell ref="A249:A251"/>
    <mergeCell ref="B253:B255"/>
    <mergeCell ref="C253:C255"/>
    <mergeCell ref="D253:D255"/>
    <mergeCell ref="B240:B241"/>
    <mergeCell ref="C240:C241"/>
    <mergeCell ref="D240:D241"/>
    <mergeCell ref="B244:B247"/>
    <mergeCell ref="C244:C247"/>
    <mergeCell ref="D244:D247"/>
    <mergeCell ref="B230:B231"/>
    <mergeCell ref="C230:C231"/>
    <mergeCell ref="D230:D231"/>
    <mergeCell ref="B236:B238"/>
    <mergeCell ref="C236:C238"/>
    <mergeCell ref="B290:B291"/>
    <mergeCell ref="C290:C291"/>
    <mergeCell ref="D290:D291"/>
    <mergeCell ref="B293:B294"/>
    <mergeCell ref="C293:C294"/>
    <mergeCell ref="D293:D294"/>
    <mergeCell ref="B272:B273"/>
    <mergeCell ref="C272:C273"/>
    <mergeCell ref="D272:D273"/>
    <mergeCell ref="B281:B283"/>
    <mergeCell ref="C281:C283"/>
    <mergeCell ref="D281:D283"/>
    <mergeCell ref="B299:B300"/>
    <mergeCell ref="C299:C300"/>
    <mergeCell ref="D299:D300"/>
    <mergeCell ref="B301:B302"/>
    <mergeCell ref="C301:C302"/>
    <mergeCell ref="D301:D302"/>
    <mergeCell ref="B295:B296"/>
    <mergeCell ref="C295:C296"/>
    <mergeCell ref="D295:D296"/>
    <mergeCell ref="B297:B298"/>
    <mergeCell ref="C297:C298"/>
    <mergeCell ref="D297:D298"/>
    <mergeCell ref="B308:B309"/>
    <mergeCell ref="C308:C309"/>
    <mergeCell ref="D308:D309"/>
    <mergeCell ref="B310:B311"/>
    <mergeCell ref="C310:C311"/>
    <mergeCell ref="D310:D311"/>
    <mergeCell ref="B303:B304"/>
    <mergeCell ref="C303:C304"/>
    <mergeCell ref="D303:D304"/>
    <mergeCell ref="B306:B307"/>
    <mergeCell ref="C306:C307"/>
    <mergeCell ref="D306:D307"/>
    <mergeCell ref="B316:B317"/>
    <mergeCell ref="C316:C317"/>
    <mergeCell ref="D316:D317"/>
    <mergeCell ref="B318:B319"/>
    <mergeCell ref="C318:C319"/>
    <mergeCell ref="D318:D319"/>
    <mergeCell ref="B312:B313"/>
    <mergeCell ref="C312:C313"/>
    <mergeCell ref="D312:D313"/>
    <mergeCell ref="B314:B315"/>
    <mergeCell ref="C314:C315"/>
    <mergeCell ref="D314:D315"/>
    <mergeCell ref="B348:B349"/>
    <mergeCell ref="C348:C349"/>
    <mergeCell ref="D348:D349"/>
    <mergeCell ref="B351:B352"/>
    <mergeCell ref="C351:C352"/>
    <mergeCell ref="D351:D352"/>
    <mergeCell ref="B338:B341"/>
    <mergeCell ref="C338:C341"/>
    <mergeCell ref="D338:D341"/>
    <mergeCell ref="B342:B345"/>
    <mergeCell ref="C342:C345"/>
    <mergeCell ref="D342:D345"/>
    <mergeCell ref="B371:B374"/>
    <mergeCell ref="C371:C374"/>
    <mergeCell ref="D371:D374"/>
    <mergeCell ref="B379:B380"/>
    <mergeCell ref="C379:C380"/>
    <mergeCell ref="D379:D380"/>
    <mergeCell ref="B354:B357"/>
    <mergeCell ref="C354:C357"/>
    <mergeCell ref="D354:D357"/>
    <mergeCell ref="B362:B365"/>
    <mergeCell ref="C362:C365"/>
    <mergeCell ref="D362:D365"/>
    <mergeCell ref="B399:B401"/>
    <mergeCell ref="C399:C401"/>
    <mergeCell ref="D399:D401"/>
    <mergeCell ref="B405:B408"/>
    <mergeCell ref="C405:C408"/>
    <mergeCell ref="D405:D408"/>
    <mergeCell ref="B385:B389"/>
    <mergeCell ref="C385:C389"/>
    <mergeCell ref="D385:D389"/>
    <mergeCell ref="B396:B397"/>
    <mergeCell ref="C396:C397"/>
    <mergeCell ref="D396:D397"/>
    <mergeCell ref="A312:A313"/>
    <mergeCell ref="A314:A315"/>
    <mergeCell ref="A316:A317"/>
    <mergeCell ref="A318:A319"/>
    <mergeCell ref="A338:A341"/>
    <mergeCell ref="B422:B423"/>
    <mergeCell ref="C422:C423"/>
    <mergeCell ref="D422:D423"/>
    <mergeCell ref="A269:A270"/>
    <mergeCell ref="A272:A273"/>
    <mergeCell ref="A281:A283"/>
    <mergeCell ref="A290:A291"/>
    <mergeCell ref="A293:A294"/>
    <mergeCell ref="A295:A296"/>
    <mergeCell ref="A297:A298"/>
    <mergeCell ref="A299:A300"/>
    <mergeCell ref="A301:A302"/>
    <mergeCell ref="A303:A304"/>
    <mergeCell ref="A306:A307"/>
    <mergeCell ref="A308:A309"/>
    <mergeCell ref="A310:A311"/>
    <mergeCell ref="B409:B414"/>
    <mergeCell ref="C409:C414"/>
    <mergeCell ref="D409:D414"/>
    <mergeCell ref="A371:A374"/>
    <mergeCell ref="A379:A380"/>
    <mergeCell ref="A385:A389"/>
    <mergeCell ref="A396:A397"/>
    <mergeCell ref="A399:A401"/>
    <mergeCell ref="A342:A345"/>
    <mergeCell ref="A348:A349"/>
    <mergeCell ref="A351:A352"/>
    <mergeCell ref="A354:A357"/>
    <mergeCell ref="A362:A365"/>
    <mergeCell ref="C464:C465"/>
    <mergeCell ref="D464:D465"/>
    <mergeCell ref="B466:B467"/>
    <mergeCell ref="C466:C467"/>
    <mergeCell ref="D466:D467"/>
    <mergeCell ref="A405:A408"/>
    <mergeCell ref="A409:A414"/>
    <mergeCell ref="A419:A420"/>
    <mergeCell ref="A422:A423"/>
    <mergeCell ref="B464:B465"/>
    <mergeCell ref="A464:A465"/>
    <mergeCell ref="B419:B420"/>
    <mergeCell ref="C419:C420"/>
    <mergeCell ref="D419:D420"/>
    <mergeCell ref="B498:B499"/>
    <mergeCell ref="C498:C499"/>
    <mergeCell ref="D498:D499"/>
    <mergeCell ref="A486:A488"/>
    <mergeCell ref="A496:A497"/>
    <mergeCell ref="A498:A499"/>
    <mergeCell ref="A466:A467"/>
    <mergeCell ref="B486:B488"/>
    <mergeCell ref="C486:C488"/>
    <mergeCell ref="D486:D488"/>
    <mergeCell ref="B496:B497"/>
    <mergeCell ref="C496:C497"/>
    <mergeCell ref="D496:D497"/>
    <mergeCell ref="D635:D637"/>
    <mergeCell ref="A517:A518"/>
    <mergeCell ref="A519:A520"/>
    <mergeCell ref="B556:B557"/>
    <mergeCell ref="C556:C557"/>
    <mergeCell ref="D556:D557"/>
    <mergeCell ref="A556:A557"/>
    <mergeCell ref="B517:B518"/>
    <mergeCell ref="C517:C518"/>
    <mergeCell ref="D517:D518"/>
    <mergeCell ref="B519:B520"/>
    <mergeCell ref="C519:C520"/>
    <mergeCell ref="D519:D520"/>
    <mergeCell ref="F129:F131"/>
    <mergeCell ref="F126:F128"/>
    <mergeCell ref="E126:E128"/>
    <mergeCell ref="F108:F110"/>
    <mergeCell ref="E108:E110"/>
    <mergeCell ref="B670:B672"/>
    <mergeCell ref="C670:C672"/>
    <mergeCell ref="D670:D672"/>
    <mergeCell ref="A635:A637"/>
    <mergeCell ref="A640:A642"/>
    <mergeCell ref="A665:A667"/>
    <mergeCell ref="A670:A672"/>
    <mergeCell ref="B640:B642"/>
    <mergeCell ref="C640:C642"/>
    <mergeCell ref="D640:D642"/>
    <mergeCell ref="B665:B667"/>
    <mergeCell ref="C665:C667"/>
    <mergeCell ref="D665:D667"/>
    <mergeCell ref="B596:B597"/>
    <mergeCell ref="C596:C597"/>
    <mergeCell ref="D596:D597"/>
    <mergeCell ref="A596:A597"/>
    <mergeCell ref="B635:B637"/>
    <mergeCell ref="C635:C637"/>
    <mergeCell ref="F84:F86"/>
    <mergeCell ref="E84:E86"/>
    <mergeCell ref="F81:F83"/>
    <mergeCell ref="E81:E83"/>
    <mergeCell ref="F72:F74"/>
    <mergeCell ref="E72:E74"/>
    <mergeCell ref="F104:F106"/>
    <mergeCell ref="E104:E106"/>
    <mergeCell ref="F101:F103"/>
    <mergeCell ref="E101:E103"/>
    <mergeCell ref="F88:F90"/>
    <mergeCell ref="E88:E90"/>
    <mergeCell ref="F41:F43"/>
    <mergeCell ref="E41:E43"/>
    <mergeCell ref="F38:F40"/>
    <mergeCell ref="E38:E40"/>
    <mergeCell ref="F61:F64"/>
    <mergeCell ref="E61:E64"/>
    <mergeCell ref="F58:F60"/>
    <mergeCell ref="E58:E60"/>
    <mergeCell ref="F48:F49"/>
    <mergeCell ref="E48:E49"/>
    <mergeCell ref="E129:E131"/>
    <mergeCell ref="F596:F597"/>
    <mergeCell ref="E596:E597"/>
    <mergeCell ref="F556:F557"/>
    <mergeCell ref="E556:E557"/>
    <mergeCell ref="F519:F520"/>
    <mergeCell ref="E519:E520"/>
    <mergeCell ref="F517:F518"/>
    <mergeCell ref="E517:E518"/>
    <mergeCell ref="F498:F499"/>
    <mergeCell ref="E498:E499"/>
    <mergeCell ref="F496:F497"/>
    <mergeCell ref="E496:E497"/>
    <mergeCell ref="F486:F488"/>
    <mergeCell ref="E486:E488"/>
    <mergeCell ref="F466:F467"/>
    <mergeCell ref="E466:E467"/>
    <mergeCell ref="F464:F465"/>
    <mergeCell ref="E464:E465"/>
    <mergeCell ref="F396:F397"/>
    <mergeCell ref="E396:E397"/>
    <mergeCell ref="F348:F349"/>
    <mergeCell ref="E348:E349"/>
    <mergeCell ref="F342:F345"/>
    <mergeCell ref="F35:F37"/>
    <mergeCell ref="E35:E37"/>
    <mergeCell ref="F32:F34"/>
    <mergeCell ref="E32:E34"/>
    <mergeCell ref="F15:F17"/>
    <mergeCell ref="E15:E17"/>
    <mergeCell ref="F45:F46"/>
    <mergeCell ref="E45:E46"/>
    <mergeCell ref="F422:F423"/>
    <mergeCell ref="E422:E423"/>
    <mergeCell ref="F419:F420"/>
    <mergeCell ref="E419:E420"/>
    <mergeCell ref="F409:F414"/>
    <mergeCell ref="E409:E414"/>
    <mergeCell ref="F385:F389"/>
    <mergeCell ref="E385:E389"/>
    <mergeCell ref="F379:F380"/>
    <mergeCell ref="E379:E380"/>
    <mergeCell ref="F371:F374"/>
    <mergeCell ref="E371:E374"/>
    <mergeCell ref="F405:F408"/>
    <mergeCell ref="E405:E408"/>
    <mergeCell ref="F399:F401"/>
    <mergeCell ref="E399:E401"/>
    <mergeCell ref="E342:E345"/>
    <mergeCell ref="F338:F341"/>
    <mergeCell ref="E338:E341"/>
    <mergeCell ref="F362:F365"/>
    <mergeCell ref="E362:E365"/>
    <mergeCell ref="F354:F357"/>
    <mergeCell ref="E354:E357"/>
    <mergeCell ref="F351:F352"/>
    <mergeCell ref="E351:E352"/>
    <mergeCell ref="F312:F313"/>
    <mergeCell ref="E312:E313"/>
    <mergeCell ref="F310:F311"/>
    <mergeCell ref="E310:E311"/>
    <mergeCell ref="F308:F309"/>
    <mergeCell ref="E308:E309"/>
    <mergeCell ref="F318:F319"/>
    <mergeCell ref="E318:E319"/>
    <mergeCell ref="F316:F317"/>
    <mergeCell ref="E316:E317"/>
    <mergeCell ref="F314:F315"/>
    <mergeCell ref="E314:E315"/>
    <mergeCell ref="F299:F300"/>
    <mergeCell ref="E299:E300"/>
    <mergeCell ref="F297:F298"/>
    <mergeCell ref="E297:E298"/>
    <mergeCell ref="F295:F296"/>
    <mergeCell ref="E295:E296"/>
    <mergeCell ref="F306:F307"/>
    <mergeCell ref="E306:E307"/>
    <mergeCell ref="F303:F304"/>
    <mergeCell ref="E303:E304"/>
    <mergeCell ref="F301:F302"/>
    <mergeCell ref="E301:E302"/>
    <mergeCell ref="F272:F273"/>
    <mergeCell ref="E272:E273"/>
    <mergeCell ref="F269:F270"/>
    <mergeCell ref="E269:E270"/>
    <mergeCell ref="F265:F267"/>
    <mergeCell ref="E265:E267"/>
    <mergeCell ref="F293:F294"/>
    <mergeCell ref="E293:E294"/>
    <mergeCell ref="F290:F291"/>
    <mergeCell ref="E290:E291"/>
    <mergeCell ref="F281:F283"/>
    <mergeCell ref="E281:E283"/>
    <mergeCell ref="F240:F241"/>
    <mergeCell ref="E240:E241"/>
    <mergeCell ref="F236:F238"/>
    <mergeCell ref="E236:E238"/>
    <mergeCell ref="F230:F231"/>
    <mergeCell ref="E230:E231"/>
    <mergeCell ref="F253:F255"/>
    <mergeCell ref="E253:E255"/>
    <mergeCell ref="F249:F251"/>
    <mergeCell ref="E249:E251"/>
    <mergeCell ref="F244:F247"/>
    <mergeCell ref="E244:E247"/>
    <mergeCell ref="F212:F215"/>
    <mergeCell ref="E212:E215"/>
    <mergeCell ref="F205:F207"/>
    <mergeCell ref="E205:E207"/>
    <mergeCell ref="F201:F204"/>
    <mergeCell ref="E201:E204"/>
    <mergeCell ref="F227:F229"/>
    <mergeCell ref="E227:E229"/>
    <mergeCell ref="F223:F226"/>
    <mergeCell ref="E223:E226"/>
    <mergeCell ref="F216:F218"/>
    <mergeCell ref="E216:E218"/>
    <mergeCell ref="F171:F173"/>
    <mergeCell ref="E171:E173"/>
    <mergeCell ref="F167:F170"/>
    <mergeCell ref="E167:E170"/>
    <mergeCell ref="F184:F185"/>
    <mergeCell ref="E184:E185"/>
    <mergeCell ref="F181:F182"/>
    <mergeCell ref="E181:E182"/>
    <mergeCell ref="F179:F180"/>
    <mergeCell ref="E179:E180"/>
    <mergeCell ref="F139:F142"/>
    <mergeCell ref="E139:E142"/>
    <mergeCell ref="F670:F672"/>
    <mergeCell ref="E670:E672"/>
    <mergeCell ref="F665:F667"/>
    <mergeCell ref="E665:E667"/>
    <mergeCell ref="F640:F642"/>
    <mergeCell ref="E640:E642"/>
    <mergeCell ref="F635:F637"/>
    <mergeCell ref="E635:E637"/>
    <mergeCell ref="F147:F149"/>
    <mergeCell ref="E147:E149"/>
    <mergeCell ref="F145:F146"/>
    <mergeCell ref="E145:E146"/>
    <mergeCell ref="F143:F144"/>
    <mergeCell ref="E143:E144"/>
    <mergeCell ref="F165:F166"/>
    <mergeCell ref="E165:E166"/>
    <mergeCell ref="F161:F164"/>
    <mergeCell ref="E161:E164"/>
    <mergeCell ref="F150:F151"/>
    <mergeCell ref="E150:E151"/>
    <mergeCell ref="F175:F176"/>
    <mergeCell ref="E175:E176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8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9" ht="19.5">
      <c r="A1" s="283" t="s">
        <v>21</v>
      </c>
      <c r="B1" s="283"/>
      <c r="C1" s="283"/>
      <c r="D1" s="283"/>
      <c r="E1" s="284"/>
      <c r="F1" s="284"/>
    </row>
    <row r="2" spans="1:9" ht="48.75" customHeight="1">
      <c r="A2" s="280" t="s">
        <v>66</v>
      </c>
      <c r="B2" s="281"/>
      <c r="C2" s="281"/>
      <c r="D2" s="281"/>
      <c r="E2" s="282"/>
      <c r="F2" s="282"/>
    </row>
    <row r="3" spans="1:9" ht="15.75">
      <c r="A3" s="1"/>
      <c r="B3" s="1"/>
      <c r="C3" s="2"/>
      <c r="D3" s="2"/>
      <c r="E3" s="3"/>
      <c r="F3" s="3"/>
    </row>
    <row r="4" spans="1:9">
      <c r="A4" s="431" t="s">
        <v>1</v>
      </c>
      <c r="B4" s="434" t="s">
        <v>2</v>
      </c>
      <c r="C4" s="434" t="s">
        <v>3</v>
      </c>
      <c r="D4" s="434" t="s">
        <v>4</v>
      </c>
      <c r="E4" s="437" t="s">
        <v>5</v>
      </c>
      <c r="F4" s="440" t="s">
        <v>6</v>
      </c>
    </row>
    <row r="5" spans="1:9">
      <c r="A5" s="432"/>
      <c r="B5" s="435"/>
      <c r="C5" s="435"/>
      <c r="D5" s="435"/>
      <c r="E5" s="438"/>
      <c r="F5" s="441"/>
    </row>
    <row r="6" spans="1:9">
      <c r="A6" s="432"/>
      <c r="B6" s="435"/>
      <c r="C6" s="435"/>
      <c r="D6" s="435"/>
      <c r="E6" s="438"/>
      <c r="F6" s="441"/>
    </row>
    <row r="7" spans="1:9">
      <c r="A7" s="432"/>
      <c r="B7" s="435"/>
      <c r="C7" s="435"/>
      <c r="D7" s="435"/>
      <c r="E7" s="438"/>
      <c r="F7" s="441"/>
    </row>
    <row r="8" spans="1:9">
      <c r="A8" s="433"/>
      <c r="B8" s="436"/>
      <c r="C8" s="436"/>
      <c r="D8" s="436"/>
      <c r="E8" s="439"/>
      <c r="F8" s="442"/>
    </row>
    <row r="9" spans="1:9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9" s="70" customFormat="1" ht="18">
      <c r="A10" s="30"/>
      <c r="B10" s="31" t="s">
        <v>33</v>
      </c>
      <c r="C10" s="30"/>
      <c r="D10" s="30"/>
      <c r="E10" s="199"/>
      <c r="F10" s="199"/>
      <c r="I10" s="132"/>
    </row>
    <row r="11" spans="1:9" s="70" customFormat="1">
      <c r="A11" s="285">
        <v>1</v>
      </c>
      <c r="B11" s="415" t="s">
        <v>67</v>
      </c>
      <c r="C11" s="285" t="s">
        <v>9</v>
      </c>
      <c r="D11" s="286">
        <v>15.94</v>
      </c>
      <c r="E11" s="287">
        <v>813.96298741441149</v>
      </c>
      <c r="F11" s="287">
        <v>12974.570019385719</v>
      </c>
    </row>
    <row r="12" spans="1:9" s="70" customFormat="1">
      <c r="A12" s="285"/>
      <c r="B12" s="415"/>
      <c r="C12" s="285"/>
      <c r="D12" s="286"/>
      <c r="E12" s="289"/>
      <c r="F12" s="289"/>
    </row>
    <row r="13" spans="1:9" s="70" customFormat="1" ht="18">
      <c r="A13" s="158">
        <v>2</v>
      </c>
      <c r="B13" s="159" t="s">
        <v>68</v>
      </c>
      <c r="C13" s="158" t="s">
        <v>9</v>
      </c>
      <c r="D13" s="158">
        <v>15.94</v>
      </c>
      <c r="E13" s="236">
        <v>151.64594442401091</v>
      </c>
      <c r="F13" s="236">
        <v>2417.2363541187337</v>
      </c>
    </row>
    <row r="14" spans="1:9" s="70" customFormat="1" ht="18">
      <c r="A14" s="158">
        <v>3</v>
      </c>
      <c r="B14" s="159" t="s">
        <v>185</v>
      </c>
      <c r="C14" s="158" t="s">
        <v>24</v>
      </c>
      <c r="D14" s="158">
        <f>1594*0.1</f>
        <v>159.4</v>
      </c>
      <c r="E14" s="236">
        <v>11.763960507609552</v>
      </c>
      <c r="F14" s="236">
        <v>1875.1753049129625</v>
      </c>
    </row>
    <row r="15" spans="1:9" s="70" customFormat="1">
      <c r="A15" s="285">
        <v>4</v>
      </c>
      <c r="B15" s="415" t="s">
        <v>69</v>
      </c>
      <c r="C15" s="285" t="s">
        <v>9</v>
      </c>
      <c r="D15" s="286">
        <v>15.94</v>
      </c>
      <c r="E15" s="287">
        <v>151.39040187703372</v>
      </c>
      <c r="F15" s="287">
        <v>2413.1630059199174</v>
      </c>
    </row>
    <row r="16" spans="1:9" s="70" customFormat="1">
      <c r="A16" s="285"/>
      <c r="B16" s="415"/>
      <c r="C16" s="285"/>
      <c r="D16" s="286"/>
      <c r="E16" s="288"/>
      <c r="F16" s="288"/>
    </row>
    <row r="17" spans="1:6" s="70" customFormat="1">
      <c r="A17" s="285"/>
      <c r="B17" s="415"/>
      <c r="C17" s="285"/>
      <c r="D17" s="286"/>
      <c r="E17" s="289"/>
      <c r="F17" s="289"/>
    </row>
    <row r="18" spans="1:6" s="70" customFormat="1" ht="18">
      <c r="A18" s="158">
        <v>5</v>
      </c>
      <c r="B18" s="159" t="s">
        <v>183</v>
      </c>
      <c r="C18" s="158" t="s">
        <v>29</v>
      </c>
      <c r="D18" s="47">
        <v>1721</v>
      </c>
      <c r="E18" s="236">
        <v>0.96310268819790901</v>
      </c>
      <c r="F18" s="236">
        <v>1657.4997263886016</v>
      </c>
    </row>
    <row r="19" spans="1:6" s="70" customFormat="1" ht="18">
      <c r="A19" s="175">
        <v>6</v>
      </c>
      <c r="B19" s="159" t="s">
        <v>347</v>
      </c>
      <c r="C19" s="175" t="s">
        <v>25</v>
      </c>
      <c r="D19" s="175">
        <f>1721*0.05</f>
        <v>86.050000000000011</v>
      </c>
      <c r="E19" s="236">
        <v>12.327763909446537</v>
      </c>
      <c r="F19" s="236">
        <v>1060.8040844078746</v>
      </c>
    </row>
    <row r="20" spans="1:6" s="70" customFormat="1" ht="18">
      <c r="A20" s="158">
        <v>7</v>
      </c>
      <c r="B20" s="159" t="s">
        <v>34</v>
      </c>
      <c r="C20" s="158" t="s">
        <v>9</v>
      </c>
      <c r="D20" s="160">
        <v>17.21</v>
      </c>
      <c r="E20" s="236">
        <v>14.808499112624053</v>
      </c>
      <c r="F20" s="236">
        <v>254.85426972825996</v>
      </c>
    </row>
    <row r="21" spans="1:6" s="70" customFormat="1" ht="18">
      <c r="A21" s="75"/>
      <c r="B21" s="7" t="s">
        <v>22</v>
      </c>
      <c r="C21" s="75"/>
      <c r="D21" s="76"/>
      <c r="E21" s="77"/>
      <c r="F21" s="237">
        <f>SUM(F11:F20)</f>
        <v>22653.302764862066</v>
      </c>
    </row>
    <row r="22" spans="1:6" s="70" customFormat="1" ht="18">
      <c r="A22" s="75"/>
      <c r="B22" s="7" t="s">
        <v>23</v>
      </c>
      <c r="C22" s="75"/>
      <c r="D22" s="76"/>
      <c r="E22" s="77"/>
      <c r="F22" s="10">
        <f>F21/F$781</f>
        <v>0.17440191986350589</v>
      </c>
    </row>
    <row r="23" spans="1:6" s="70" customFormat="1" ht="18">
      <c r="A23" s="30"/>
      <c r="B23" s="31" t="s">
        <v>35</v>
      </c>
      <c r="C23" s="30"/>
      <c r="D23" s="30"/>
      <c r="E23" s="236"/>
      <c r="F23" s="236"/>
    </row>
    <row r="24" spans="1:6" s="70" customFormat="1" ht="18">
      <c r="A24" s="158">
        <v>1</v>
      </c>
      <c r="B24" s="48" t="s">
        <v>53</v>
      </c>
      <c r="C24" s="158" t="s">
        <v>36</v>
      </c>
      <c r="D24" s="161">
        <v>0.69299999999999995</v>
      </c>
      <c r="E24" s="236">
        <v>762.53605453894511</v>
      </c>
      <c r="F24" s="236">
        <v>528.4374857954889</v>
      </c>
    </row>
    <row r="25" spans="1:6" s="70" customFormat="1" ht="18">
      <c r="A25" s="158">
        <v>2</v>
      </c>
      <c r="B25" s="159" t="s">
        <v>54</v>
      </c>
      <c r="C25" s="158" t="s">
        <v>24</v>
      </c>
      <c r="D25" s="158">
        <v>120</v>
      </c>
      <c r="E25" s="236">
        <v>5.9130008802262779</v>
      </c>
      <c r="F25" s="236">
        <v>709.56010562715335</v>
      </c>
    </row>
    <row r="26" spans="1:6" s="70" customFormat="1" ht="36">
      <c r="A26" s="158">
        <v>3</v>
      </c>
      <c r="B26" s="159" t="s">
        <v>193</v>
      </c>
      <c r="C26" s="158" t="s">
        <v>36</v>
      </c>
      <c r="D26" s="161">
        <v>0.81299999999999994</v>
      </c>
      <c r="E26" s="236">
        <v>866.30230421665362</v>
      </c>
      <c r="F26" s="236">
        <v>704.30377332813941</v>
      </c>
    </row>
    <row r="27" spans="1:6" s="70" customFormat="1" ht="18">
      <c r="A27" s="175">
        <v>4</v>
      </c>
      <c r="B27" s="159" t="s">
        <v>346</v>
      </c>
      <c r="C27" s="175" t="s">
        <v>8</v>
      </c>
      <c r="D27" s="51">
        <f>813*1.8</f>
        <v>1463.4</v>
      </c>
      <c r="E27" s="236">
        <v>1.9835143018022614</v>
      </c>
      <c r="F27" s="236">
        <v>2902.6748292574298</v>
      </c>
    </row>
    <row r="28" spans="1:6" s="70" customFormat="1" ht="36">
      <c r="A28" s="158">
        <v>5</v>
      </c>
      <c r="B28" s="48" t="s">
        <v>88</v>
      </c>
      <c r="C28" s="158" t="s">
        <v>36</v>
      </c>
      <c r="D28" s="161">
        <v>4.4999999999999998E-2</v>
      </c>
      <c r="E28" s="236">
        <v>1195.0368436961301</v>
      </c>
      <c r="F28" s="236">
        <v>53.77665796632585</v>
      </c>
    </row>
    <row r="29" spans="1:6" s="70" customFormat="1" ht="18">
      <c r="A29" s="175">
        <v>6</v>
      </c>
      <c r="B29" s="159" t="s">
        <v>346</v>
      </c>
      <c r="C29" s="175" t="s">
        <v>8</v>
      </c>
      <c r="D29" s="52">
        <f>45*1.8</f>
        <v>81</v>
      </c>
      <c r="E29" s="236">
        <v>1.9835143018022614</v>
      </c>
      <c r="F29" s="236">
        <v>160.66465844598318</v>
      </c>
    </row>
    <row r="30" spans="1:6" s="70" customFormat="1" ht="18">
      <c r="A30" s="158">
        <v>7</v>
      </c>
      <c r="B30" s="29" t="s">
        <v>90</v>
      </c>
      <c r="C30" s="158" t="s">
        <v>32</v>
      </c>
      <c r="D30" s="158">
        <v>381</v>
      </c>
      <c r="E30" s="236">
        <v>1.3410929831441045</v>
      </c>
      <c r="F30" s="236">
        <v>510.95642657790381</v>
      </c>
    </row>
    <row r="31" spans="1:6" s="70" customFormat="1" ht="36">
      <c r="A31" s="158">
        <v>8</v>
      </c>
      <c r="B31" s="159" t="s">
        <v>89</v>
      </c>
      <c r="C31" s="158" t="s">
        <v>8</v>
      </c>
      <c r="D31" s="158">
        <f>57*1.8</f>
        <v>102.60000000000001</v>
      </c>
      <c r="E31" s="236">
        <v>2.6845401793548613</v>
      </c>
      <c r="F31" s="236">
        <v>275.43382240180881</v>
      </c>
    </row>
    <row r="32" spans="1:6" s="70" customFormat="1" ht="18">
      <c r="A32" s="175">
        <v>9</v>
      </c>
      <c r="B32" s="159" t="s">
        <v>346</v>
      </c>
      <c r="C32" s="175" t="s">
        <v>8</v>
      </c>
      <c r="D32" s="51">
        <f>57*1.8</f>
        <v>102.60000000000001</v>
      </c>
      <c r="E32" s="236">
        <v>1.9835143018022614</v>
      </c>
      <c r="F32" s="236">
        <v>203.50856736491204</v>
      </c>
    </row>
    <row r="33" spans="1:6" s="70" customFormat="1" ht="18">
      <c r="A33" s="75"/>
      <c r="B33" s="7" t="s">
        <v>22</v>
      </c>
      <c r="C33" s="75"/>
      <c r="D33" s="76"/>
      <c r="E33" s="77"/>
      <c r="F33" s="237">
        <f>SUM(F24:F32)</f>
        <v>6049.3163267651453</v>
      </c>
    </row>
    <row r="34" spans="1:6" s="70" customFormat="1" ht="18">
      <c r="A34" s="75"/>
      <c r="B34" s="7" t="s">
        <v>23</v>
      </c>
      <c r="C34" s="75"/>
      <c r="D34" s="76"/>
      <c r="E34" s="77"/>
      <c r="F34" s="10">
        <f>F33/F$781</f>
        <v>4.6572122052151298E-2</v>
      </c>
    </row>
    <row r="35" spans="1:6" s="70" customFormat="1" ht="18">
      <c r="A35" s="30"/>
      <c r="B35" s="31" t="s">
        <v>78</v>
      </c>
      <c r="C35" s="30"/>
      <c r="D35" s="30"/>
      <c r="E35" s="236"/>
      <c r="F35" s="236"/>
    </row>
    <row r="36" spans="1:6" s="70" customFormat="1">
      <c r="A36" s="295">
        <v>1</v>
      </c>
      <c r="B36" s="416" t="s">
        <v>65</v>
      </c>
      <c r="C36" s="295" t="s">
        <v>24</v>
      </c>
      <c r="D36" s="295">
        <f>0.18*0.25*268</f>
        <v>12.059999999999999</v>
      </c>
      <c r="E36" s="287">
        <v>57.238321722405992</v>
      </c>
      <c r="F36" s="287">
        <v>690.29415997221611</v>
      </c>
    </row>
    <row r="37" spans="1:6" s="70" customFormat="1">
      <c r="A37" s="295"/>
      <c r="B37" s="416"/>
      <c r="C37" s="295"/>
      <c r="D37" s="295"/>
      <c r="E37" s="288"/>
      <c r="F37" s="288"/>
    </row>
    <row r="38" spans="1:6" s="70" customFormat="1">
      <c r="A38" s="295"/>
      <c r="B38" s="416"/>
      <c r="C38" s="295"/>
      <c r="D38" s="295"/>
      <c r="E38" s="289"/>
      <c r="F38" s="289"/>
    </row>
    <row r="39" spans="1:6" s="70" customFormat="1">
      <c r="A39" s="294">
        <v>2</v>
      </c>
      <c r="B39" s="415" t="s">
        <v>194</v>
      </c>
      <c r="C39" s="294" t="s">
        <v>32</v>
      </c>
      <c r="D39" s="294">
        <v>268</v>
      </c>
      <c r="E39" s="287">
        <v>7.3679972252493799</v>
      </c>
      <c r="F39" s="287">
        <v>1974.6232563668339</v>
      </c>
    </row>
    <row r="40" spans="1:6" s="70" customFormat="1">
      <c r="A40" s="294"/>
      <c r="B40" s="415"/>
      <c r="C40" s="294"/>
      <c r="D40" s="294"/>
      <c r="E40" s="288"/>
      <c r="F40" s="288"/>
    </row>
    <row r="41" spans="1:6" s="70" customFormat="1">
      <c r="A41" s="294"/>
      <c r="B41" s="415"/>
      <c r="C41" s="294"/>
      <c r="D41" s="294"/>
      <c r="E41" s="289"/>
      <c r="F41" s="289"/>
    </row>
    <row r="42" spans="1:6" s="70" customFormat="1">
      <c r="A42" s="295">
        <v>3</v>
      </c>
      <c r="B42" s="416" t="s">
        <v>65</v>
      </c>
      <c r="C42" s="295" t="s">
        <v>24</v>
      </c>
      <c r="D42" s="295">
        <f>0.18*0.35*379</f>
        <v>23.876999999999999</v>
      </c>
      <c r="E42" s="287">
        <v>57.238321722405992</v>
      </c>
      <c r="F42" s="287">
        <v>1366.6794077658878</v>
      </c>
    </row>
    <row r="43" spans="1:6" s="70" customFormat="1">
      <c r="A43" s="295"/>
      <c r="B43" s="416"/>
      <c r="C43" s="295"/>
      <c r="D43" s="295"/>
      <c r="E43" s="288"/>
      <c r="F43" s="288"/>
    </row>
    <row r="44" spans="1:6" s="70" customFormat="1">
      <c r="A44" s="295"/>
      <c r="B44" s="416"/>
      <c r="C44" s="295"/>
      <c r="D44" s="295"/>
      <c r="E44" s="289"/>
      <c r="F44" s="289"/>
    </row>
    <row r="45" spans="1:6" s="70" customFormat="1">
      <c r="A45" s="294">
        <v>4</v>
      </c>
      <c r="B45" s="415" t="s">
        <v>195</v>
      </c>
      <c r="C45" s="294" t="s">
        <v>32</v>
      </c>
      <c r="D45" s="294">
        <v>379</v>
      </c>
      <c r="E45" s="287">
        <v>12.320112165198625</v>
      </c>
      <c r="F45" s="287">
        <v>4669.3225106102782</v>
      </c>
    </row>
    <row r="46" spans="1:6" s="70" customFormat="1">
      <c r="A46" s="294"/>
      <c r="B46" s="415"/>
      <c r="C46" s="294"/>
      <c r="D46" s="294"/>
      <c r="E46" s="288"/>
      <c r="F46" s="288"/>
    </row>
    <row r="47" spans="1:6" s="70" customFormat="1">
      <c r="A47" s="294"/>
      <c r="B47" s="415"/>
      <c r="C47" s="294"/>
      <c r="D47" s="294"/>
      <c r="E47" s="289"/>
      <c r="F47" s="289"/>
    </row>
    <row r="48" spans="1:6" s="70" customFormat="1" ht="36">
      <c r="A48" s="158">
        <v>5</v>
      </c>
      <c r="B48" s="159" t="s">
        <v>38</v>
      </c>
      <c r="C48" s="158" t="s">
        <v>39</v>
      </c>
      <c r="D48" s="173">
        <v>3.5</v>
      </c>
      <c r="E48" s="236">
        <v>55.553677693315258</v>
      </c>
      <c r="F48" s="236">
        <v>194.43787192660341</v>
      </c>
    </row>
    <row r="49" spans="1:6" s="70" customFormat="1">
      <c r="A49" s="285">
        <v>6</v>
      </c>
      <c r="B49" s="415" t="s">
        <v>40</v>
      </c>
      <c r="C49" s="285" t="s">
        <v>27</v>
      </c>
      <c r="D49" s="285">
        <v>35</v>
      </c>
      <c r="E49" s="287">
        <v>3.0475713277555632</v>
      </c>
      <c r="F49" s="287">
        <v>106.66499647144471</v>
      </c>
    </row>
    <row r="50" spans="1:6" s="70" customFormat="1">
      <c r="A50" s="285"/>
      <c r="B50" s="415"/>
      <c r="C50" s="285"/>
      <c r="D50" s="285"/>
      <c r="E50" s="289"/>
      <c r="F50" s="289"/>
    </row>
    <row r="51" spans="1:6" s="70" customFormat="1" ht="36">
      <c r="A51" s="158">
        <v>7</v>
      </c>
      <c r="B51" s="159" t="s">
        <v>41</v>
      </c>
      <c r="C51" s="158" t="s">
        <v>39</v>
      </c>
      <c r="D51" s="53">
        <v>5</v>
      </c>
      <c r="E51" s="236">
        <v>11.69767618570156</v>
      </c>
      <c r="F51" s="236">
        <v>58.488380928507809</v>
      </c>
    </row>
    <row r="52" spans="1:6" s="70" customFormat="1">
      <c r="A52" s="285">
        <v>8</v>
      </c>
      <c r="B52" s="415" t="s">
        <v>42</v>
      </c>
      <c r="C52" s="285" t="s">
        <v>27</v>
      </c>
      <c r="D52" s="285">
        <v>50</v>
      </c>
      <c r="E52" s="287">
        <v>1.5904709569225821</v>
      </c>
      <c r="F52" s="287">
        <v>79.523547846129091</v>
      </c>
    </row>
    <row r="53" spans="1:6" s="70" customFormat="1">
      <c r="A53" s="285"/>
      <c r="B53" s="415"/>
      <c r="C53" s="285"/>
      <c r="D53" s="285"/>
      <c r="E53" s="289"/>
      <c r="F53" s="289"/>
    </row>
    <row r="54" spans="1:6" s="70" customFormat="1" ht="18">
      <c r="A54" s="158">
        <v>9</v>
      </c>
      <c r="B54" s="159" t="s">
        <v>43</v>
      </c>
      <c r="C54" s="158" t="s">
        <v>27</v>
      </c>
      <c r="D54" s="158">
        <v>39</v>
      </c>
      <c r="E54" s="236">
        <v>99.042298798984874</v>
      </c>
      <c r="F54" s="236">
        <v>3862.6496531604098</v>
      </c>
    </row>
    <row r="55" spans="1:6" s="70" customFormat="1" ht="18">
      <c r="A55" s="158">
        <v>10</v>
      </c>
      <c r="B55" s="159" t="s">
        <v>44</v>
      </c>
      <c r="C55" s="158" t="s">
        <v>27</v>
      </c>
      <c r="D55" s="158">
        <v>16</v>
      </c>
      <c r="E55" s="236">
        <v>39.357885815042756</v>
      </c>
      <c r="F55" s="236">
        <v>629.7261730406841</v>
      </c>
    </row>
    <row r="56" spans="1:6" s="70" customFormat="1" ht="18">
      <c r="A56" s="75"/>
      <c r="B56" s="7" t="s">
        <v>22</v>
      </c>
      <c r="C56" s="75"/>
      <c r="D56" s="76"/>
      <c r="E56" s="77"/>
      <c r="F56" s="237">
        <f>SUM(F36:F55)</f>
        <v>13632.409958088996</v>
      </c>
    </row>
    <row r="57" spans="1:6" s="70" customFormat="1" ht="18">
      <c r="A57" s="75"/>
      <c r="B57" s="7" t="s">
        <v>23</v>
      </c>
      <c r="C57" s="75"/>
      <c r="D57" s="76"/>
      <c r="E57" s="77"/>
      <c r="F57" s="10">
        <f>F56/F$781</f>
        <v>0.10495239893870606</v>
      </c>
    </row>
    <row r="58" spans="1:6" s="70" customFormat="1" ht="18">
      <c r="A58" s="30"/>
      <c r="B58" s="31" t="s">
        <v>81</v>
      </c>
      <c r="C58" s="30"/>
      <c r="D58" s="30"/>
      <c r="E58" s="236"/>
      <c r="F58" s="236"/>
    </row>
    <row r="59" spans="1:6" s="70" customFormat="1" ht="36">
      <c r="A59" s="158">
        <v>1</v>
      </c>
      <c r="B59" s="48" t="s">
        <v>80</v>
      </c>
      <c r="C59" s="158" t="s">
        <v>36</v>
      </c>
      <c r="D59" s="49">
        <v>7.4800000000000005E-2</v>
      </c>
      <c r="E59" s="236">
        <v>1195.0368436961301</v>
      </c>
      <c r="F59" s="236">
        <v>89.388755908470543</v>
      </c>
    </row>
    <row r="60" spans="1:6" s="70" customFormat="1" ht="18">
      <c r="A60" s="175">
        <v>2</v>
      </c>
      <c r="B60" s="159" t="s">
        <v>346</v>
      </c>
      <c r="C60" s="175" t="s">
        <v>8</v>
      </c>
      <c r="D60" s="176">
        <f>74.8*1.8</f>
        <v>134.63999999999999</v>
      </c>
      <c r="E60" s="236">
        <v>1.9835143018022614</v>
      </c>
      <c r="F60" s="236">
        <v>267.06036559465645</v>
      </c>
    </row>
    <row r="61" spans="1:6" s="70" customFormat="1" ht="54">
      <c r="A61" s="158">
        <v>3</v>
      </c>
      <c r="B61" s="159" t="s">
        <v>82</v>
      </c>
      <c r="C61" s="158" t="s">
        <v>37</v>
      </c>
      <c r="D61" s="49">
        <v>7.2599999999999998E-2</v>
      </c>
      <c r="E61" s="236">
        <v>645.96966826322659</v>
      </c>
      <c r="F61" s="236">
        <v>46.897397915910247</v>
      </c>
    </row>
    <row r="62" spans="1:6" s="70" customFormat="1" ht="36">
      <c r="A62" s="158">
        <v>4</v>
      </c>
      <c r="B62" s="159" t="s">
        <v>83</v>
      </c>
      <c r="C62" s="158" t="s">
        <v>26</v>
      </c>
      <c r="D62" s="158">
        <v>46.2</v>
      </c>
      <c r="E62" s="236">
        <v>11.216414040841602</v>
      </c>
      <c r="F62" s="236">
        <v>518.19832868688195</v>
      </c>
    </row>
    <row r="63" spans="1:6" s="70" customFormat="1" ht="36">
      <c r="A63" s="158">
        <v>5</v>
      </c>
      <c r="B63" s="159" t="s">
        <v>189</v>
      </c>
      <c r="C63" s="158" t="s">
        <v>24</v>
      </c>
      <c r="D63" s="158">
        <v>6.6</v>
      </c>
      <c r="E63" s="236">
        <v>12.327763909446537</v>
      </c>
      <c r="F63" s="236">
        <v>81.363241802347133</v>
      </c>
    </row>
    <row r="64" spans="1:6" s="70" customFormat="1">
      <c r="A64" s="285">
        <v>6</v>
      </c>
      <c r="B64" s="421" t="s">
        <v>86</v>
      </c>
      <c r="C64" s="285" t="s">
        <v>24</v>
      </c>
      <c r="D64" s="285">
        <v>52.8</v>
      </c>
      <c r="E64" s="287">
        <v>57.238321722405992</v>
      </c>
      <c r="F64" s="287">
        <v>3022.1833869430366</v>
      </c>
    </row>
    <row r="65" spans="1:6" s="70" customFormat="1">
      <c r="A65" s="285"/>
      <c r="B65" s="421"/>
      <c r="C65" s="285"/>
      <c r="D65" s="285"/>
      <c r="E65" s="288"/>
      <c r="F65" s="288"/>
    </row>
    <row r="66" spans="1:6" s="70" customFormat="1">
      <c r="A66" s="285"/>
      <c r="B66" s="421"/>
      <c r="C66" s="285"/>
      <c r="D66" s="285"/>
      <c r="E66" s="289"/>
      <c r="F66" s="289"/>
    </row>
    <row r="67" spans="1:6" s="70" customFormat="1">
      <c r="A67" s="285">
        <v>7</v>
      </c>
      <c r="B67" s="421" t="s">
        <v>87</v>
      </c>
      <c r="C67" s="285" t="s">
        <v>24</v>
      </c>
      <c r="D67" s="285">
        <v>48.4</v>
      </c>
      <c r="E67" s="287">
        <v>58.685155976573732</v>
      </c>
      <c r="F67" s="287">
        <v>2840.3615492661684</v>
      </c>
    </row>
    <row r="68" spans="1:6" s="70" customFormat="1">
      <c r="A68" s="285"/>
      <c r="B68" s="421"/>
      <c r="C68" s="285"/>
      <c r="D68" s="285"/>
      <c r="E68" s="288"/>
      <c r="F68" s="288"/>
    </row>
    <row r="69" spans="1:6" s="70" customFormat="1">
      <c r="A69" s="285"/>
      <c r="B69" s="421"/>
      <c r="C69" s="285"/>
      <c r="D69" s="285"/>
      <c r="E69" s="288"/>
      <c r="F69" s="288"/>
    </row>
    <row r="70" spans="1:6" s="70" customFormat="1">
      <c r="A70" s="285"/>
      <c r="B70" s="421"/>
      <c r="C70" s="285"/>
      <c r="D70" s="285"/>
      <c r="E70" s="289"/>
      <c r="F70" s="289"/>
    </row>
    <row r="71" spans="1:6" s="70" customFormat="1" ht="36">
      <c r="A71" s="158">
        <v>8</v>
      </c>
      <c r="B71" s="159" t="s">
        <v>84</v>
      </c>
      <c r="C71" s="158" t="s">
        <v>9</v>
      </c>
      <c r="D71" s="158">
        <v>2.31</v>
      </c>
      <c r="E71" s="236">
        <v>110.48526846089038</v>
      </c>
      <c r="F71" s="236">
        <v>255.2209701446568</v>
      </c>
    </row>
    <row r="72" spans="1:6" s="70" customFormat="1" ht="18">
      <c r="A72" s="158">
        <v>9</v>
      </c>
      <c r="B72" s="159" t="s">
        <v>85</v>
      </c>
      <c r="C72" s="158" t="s">
        <v>24</v>
      </c>
      <c r="D72" s="158">
        <v>14.5</v>
      </c>
      <c r="E72" s="236">
        <v>1.712941492106788</v>
      </c>
      <c r="F72" s="236">
        <v>24.837651635548429</v>
      </c>
    </row>
    <row r="73" spans="1:6" s="70" customFormat="1" ht="36">
      <c r="A73" s="158">
        <v>10</v>
      </c>
      <c r="B73" s="159" t="s">
        <v>190</v>
      </c>
      <c r="C73" s="158" t="s">
        <v>8</v>
      </c>
      <c r="D73" s="50">
        <v>1.9859</v>
      </c>
      <c r="E73" s="236">
        <v>448.8596981569994</v>
      </c>
      <c r="F73" s="236">
        <v>891.39047456998514</v>
      </c>
    </row>
    <row r="74" spans="1:6" s="70" customFormat="1" ht="36">
      <c r="A74" s="158">
        <v>11</v>
      </c>
      <c r="B74" s="159" t="s">
        <v>191</v>
      </c>
      <c r="C74" s="158" t="s">
        <v>8</v>
      </c>
      <c r="D74" s="158">
        <v>0.40720000000000001</v>
      </c>
      <c r="E74" s="236">
        <v>448.8596981569994</v>
      </c>
      <c r="F74" s="236">
        <v>182.77566908953017</v>
      </c>
    </row>
    <row r="75" spans="1:6" s="70" customFormat="1" ht="36">
      <c r="A75" s="158">
        <v>12</v>
      </c>
      <c r="B75" s="159" t="s">
        <v>192</v>
      </c>
      <c r="C75" s="158" t="s">
        <v>36</v>
      </c>
      <c r="D75" s="49">
        <v>5.8099999999999999E-2</v>
      </c>
      <c r="E75" s="236">
        <v>866.30230421665362</v>
      </c>
      <c r="F75" s="236">
        <v>50.332163874987579</v>
      </c>
    </row>
    <row r="76" spans="1:6" s="70" customFormat="1" ht="18">
      <c r="A76" s="175">
        <v>13</v>
      </c>
      <c r="B76" s="159" t="s">
        <v>346</v>
      </c>
      <c r="C76" s="175" t="s">
        <v>8</v>
      </c>
      <c r="D76" s="176">
        <f>58.1*1.8</f>
        <v>104.58</v>
      </c>
      <c r="E76" s="236">
        <v>1.9835143018022614</v>
      </c>
      <c r="F76" s="236">
        <v>207.43592568248047</v>
      </c>
    </row>
    <row r="77" spans="1:6" s="70" customFormat="1" ht="18">
      <c r="A77" s="75"/>
      <c r="B77" s="7" t="s">
        <v>22</v>
      </c>
      <c r="C77" s="75"/>
      <c r="D77" s="76"/>
      <c r="E77" s="77"/>
      <c r="F77" s="237">
        <f>SUM(F59:F76)</f>
        <v>8477.4458811146596</v>
      </c>
    </row>
    <row r="78" spans="1:6" s="70" customFormat="1" ht="18">
      <c r="A78" s="75"/>
      <c r="B78" s="7" t="s">
        <v>23</v>
      </c>
      <c r="C78" s="75"/>
      <c r="D78" s="76"/>
      <c r="E78" s="77"/>
      <c r="F78" s="10">
        <f>F77/F$781</f>
        <v>6.5265663579028632E-2</v>
      </c>
    </row>
    <row r="79" spans="1:6" s="70" customFormat="1" ht="18">
      <c r="A79" s="30"/>
      <c r="B79" s="31" t="s">
        <v>70</v>
      </c>
      <c r="C79" s="30"/>
      <c r="D79" s="30"/>
      <c r="E79" s="236"/>
      <c r="F79" s="236"/>
    </row>
    <row r="80" spans="1:6" s="70" customFormat="1">
      <c r="A80" s="300">
        <v>1</v>
      </c>
      <c r="B80" s="427" t="s">
        <v>70</v>
      </c>
      <c r="C80" s="300" t="s">
        <v>8</v>
      </c>
      <c r="D80" s="301">
        <f>(32.7*97.5)/1000</f>
        <v>3.1882500000000005</v>
      </c>
      <c r="E80" s="287">
        <v>409.38057657291426</v>
      </c>
      <c r="F80" s="287">
        <v>1305.2076232585941</v>
      </c>
    </row>
    <row r="81" spans="1:6" s="70" customFormat="1">
      <c r="A81" s="300"/>
      <c r="B81" s="427"/>
      <c r="C81" s="300"/>
      <c r="D81" s="301"/>
      <c r="E81" s="288"/>
      <c r="F81" s="288"/>
    </row>
    <row r="82" spans="1:6" s="70" customFormat="1">
      <c r="A82" s="300"/>
      <c r="B82" s="427"/>
      <c r="C82" s="300"/>
      <c r="D82" s="301"/>
      <c r="E82" s="289"/>
      <c r="F82" s="289"/>
    </row>
    <row r="83" spans="1:6" s="70" customFormat="1" ht="18">
      <c r="A83" s="158">
        <v>2</v>
      </c>
      <c r="B83" s="159" t="s">
        <v>46</v>
      </c>
      <c r="C83" s="158" t="s">
        <v>32</v>
      </c>
      <c r="D83" s="173">
        <v>167.5</v>
      </c>
      <c r="E83" s="236">
        <v>1.7675241016434222</v>
      </c>
      <c r="F83" s="236">
        <v>296.06028702527323</v>
      </c>
    </row>
    <row r="84" spans="1:6" s="70" customFormat="1" ht="18">
      <c r="A84" s="158">
        <v>3</v>
      </c>
      <c r="B84" s="159" t="s">
        <v>47</v>
      </c>
      <c r="C84" s="158" t="s">
        <v>32</v>
      </c>
      <c r="D84" s="47">
        <v>1623</v>
      </c>
      <c r="E84" s="236">
        <v>0.56377923931729845</v>
      </c>
      <c r="F84" s="236">
        <v>915.01370541197548</v>
      </c>
    </row>
    <row r="85" spans="1:6" s="70" customFormat="1" ht="18">
      <c r="A85" s="158">
        <v>4</v>
      </c>
      <c r="B85" s="159" t="s">
        <v>48</v>
      </c>
      <c r="C85" s="158" t="s">
        <v>8</v>
      </c>
      <c r="D85" s="158">
        <v>3.0499999999999999E-2</v>
      </c>
      <c r="E85" s="236">
        <v>723.77064506950489</v>
      </c>
      <c r="F85" s="236">
        <v>22.075004674619898</v>
      </c>
    </row>
    <row r="86" spans="1:6" s="70" customFormat="1" ht="18">
      <c r="A86" s="158">
        <v>5</v>
      </c>
      <c r="B86" s="159" t="s">
        <v>45</v>
      </c>
      <c r="C86" s="158" t="s">
        <v>8</v>
      </c>
      <c r="D86" s="161">
        <v>5.6000000000000001E-2</v>
      </c>
      <c r="E86" s="236">
        <v>424.0991234572532</v>
      </c>
      <c r="F86" s="236">
        <v>23.749550913606178</v>
      </c>
    </row>
    <row r="87" spans="1:6" s="70" customFormat="1" ht="18">
      <c r="A87" s="158">
        <v>6</v>
      </c>
      <c r="B87" s="159" t="s">
        <v>49</v>
      </c>
      <c r="C87" s="158" t="s">
        <v>27</v>
      </c>
      <c r="D87" s="69">
        <v>99</v>
      </c>
      <c r="E87" s="236">
        <v>0.10666093716813756</v>
      </c>
      <c r="F87" s="236">
        <v>10.559432779645618</v>
      </c>
    </row>
    <row r="88" spans="1:6" s="70" customFormat="1" ht="18">
      <c r="A88" s="158">
        <v>7</v>
      </c>
      <c r="B88" s="159" t="s">
        <v>50</v>
      </c>
      <c r="C88" s="158" t="s">
        <v>27</v>
      </c>
      <c r="D88" s="69">
        <v>1073</v>
      </c>
      <c r="E88" s="236">
        <v>4.5711830214916094E-2</v>
      </c>
      <c r="F88" s="236">
        <v>49.048793820604971</v>
      </c>
    </row>
    <row r="89" spans="1:6" s="70" customFormat="1">
      <c r="A89" s="285">
        <v>8</v>
      </c>
      <c r="B89" s="415" t="s">
        <v>51</v>
      </c>
      <c r="C89" s="285" t="s">
        <v>24</v>
      </c>
      <c r="D89" s="285">
        <v>9.5</v>
      </c>
      <c r="E89" s="287">
        <v>53.093782449586939</v>
      </c>
      <c r="F89" s="287">
        <v>504.39093327107594</v>
      </c>
    </row>
    <row r="90" spans="1:6" s="70" customFormat="1">
      <c r="A90" s="285"/>
      <c r="B90" s="415"/>
      <c r="C90" s="285"/>
      <c r="D90" s="285"/>
      <c r="E90" s="288"/>
      <c r="F90" s="288"/>
    </row>
    <row r="91" spans="1:6" s="70" customFormat="1">
      <c r="A91" s="285"/>
      <c r="B91" s="415"/>
      <c r="C91" s="285"/>
      <c r="D91" s="285"/>
      <c r="E91" s="289"/>
      <c r="F91" s="289"/>
    </row>
    <row r="92" spans="1:6" s="70" customFormat="1">
      <c r="A92" s="285">
        <v>9</v>
      </c>
      <c r="B92" s="419" t="s">
        <v>52</v>
      </c>
      <c r="C92" s="285" t="s">
        <v>9</v>
      </c>
      <c r="D92" s="285">
        <v>2.34</v>
      </c>
      <c r="E92" s="287">
        <v>151.31116137697563</v>
      </c>
      <c r="F92" s="287">
        <v>354.06811762212294</v>
      </c>
    </row>
    <row r="93" spans="1:6" s="70" customFormat="1">
      <c r="A93" s="285"/>
      <c r="B93" s="415"/>
      <c r="C93" s="285"/>
      <c r="D93" s="285"/>
      <c r="E93" s="288"/>
      <c r="F93" s="288"/>
    </row>
    <row r="94" spans="1:6" s="70" customFormat="1">
      <c r="A94" s="285"/>
      <c r="B94" s="415"/>
      <c r="C94" s="285"/>
      <c r="D94" s="285"/>
      <c r="E94" s="289"/>
      <c r="F94" s="289"/>
    </row>
    <row r="95" spans="1:6" s="70" customFormat="1" ht="18">
      <c r="A95" s="75"/>
      <c r="B95" s="7" t="s">
        <v>22</v>
      </c>
      <c r="C95" s="75"/>
      <c r="D95" s="76"/>
      <c r="E95" s="77"/>
      <c r="F95" s="238">
        <f>SUM(F80:F94)</f>
        <v>3480.1734487775184</v>
      </c>
    </row>
    <row r="96" spans="1:6" s="70" customFormat="1" ht="18">
      <c r="A96" s="75"/>
      <c r="B96" s="7" t="s">
        <v>23</v>
      </c>
      <c r="C96" s="75"/>
      <c r="D96" s="76"/>
      <c r="E96" s="77"/>
      <c r="F96" s="10">
        <f>F95/F$781</f>
        <v>2.6792955412499354E-2</v>
      </c>
    </row>
    <row r="97" spans="1:6" s="70" customFormat="1" ht="18">
      <c r="A97" s="30"/>
      <c r="B97" s="31" t="s">
        <v>71</v>
      </c>
      <c r="C97" s="30"/>
      <c r="D97" s="30"/>
      <c r="E97" s="236"/>
      <c r="F97" s="236"/>
    </row>
    <row r="98" spans="1:6" s="70" customFormat="1">
      <c r="A98" s="300">
        <v>1</v>
      </c>
      <c r="B98" s="427" t="s">
        <v>71</v>
      </c>
      <c r="C98" s="300" t="s">
        <v>8</v>
      </c>
      <c r="D98" s="300">
        <f>0.05907*2</f>
        <v>0.11814</v>
      </c>
      <c r="E98" s="287">
        <v>409.38057657291426</v>
      </c>
      <c r="F98" s="287">
        <v>48.364221316324091</v>
      </c>
    </row>
    <row r="99" spans="1:6" s="70" customFormat="1">
      <c r="A99" s="300"/>
      <c r="B99" s="427"/>
      <c r="C99" s="300"/>
      <c r="D99" s="300"/>
      <c r="E99" s="288"/>
      <c r="F99" s="288"/>
    </row>
    <row r="100" spans="1:6" s="70" customFormat="1">
      <c r="A100" s="300"/>
      <c r="B100" s="427"/>
      <c r="C100" s="300"/>
      <c r="D100" s="300"/>
      <c r="E100" s="289"/>
      <c r="F100" s="289"/>
    </row>
    <row r="101" spans="1:6" s="70" customFormat="1" ht="18">
      <c r="A101" s="158">
        <v>2</v>
      </c>
      <c r="B101" s="159" t="s">
        <v>58</v>
      </c>
      <c r="C101" s="158" t="s">
        <v>32</v>
      </c>
      <c r="D101" s="173">
        <f>2*1.7*2</f>
        <v>6.8</v>
      </c>
      <c r="E101" s="236">
        <v>4.6930812353980524</v>
      </c>
      <c r="F101" s="236">
        <v>31.912952400706757</v>
      </c>
    </row>
    <row r="102" spans="1:6" s="70" customFormat="1" ht="18">
      <c r="A102" s="158">
        <v>3</v>
      </c>
      <c r="B102" s="159" t="s">
        <v>46</v>
      </c>
      <c r="C102" s="158" t="s">
        <v>32</v>
      </c>
      <c r="D102" s="47">
        <f>2*1.2+2*0.7*2</f>
        <v>5.1999999999999993</v>
      </c>
      <c r="E102" s="236">
        <v>1.7675241016434222</v>
      </c>
      <c r="F102" s="236">
        <v>9.1911253285457946</v>
      </c>
    </row>
    <row r="103" spans="1:6" s="70" customFormat="1" ht="18">
      <c r="A103" s="158">
        <v>4</v>
      </c>
      <c r="B103" s="159" t="s">
        <v>59</v>
      </c>
      <c r="C103" s="158" t="s">
        <v>32</v>
      </c>
      <c r="D103" s="173">
        <f>7*1.05*2</f>
        <v>14.700000000000001</v>
      </c>
      <c r="E103" s="236">
        <v>0.56377923931729845</v>
      </c>
      <c r="F103" s="236">
        <v>8.2875548179642884</v>
      </c>
    </row>
    <row r="104" spans="1:6" s="70" customFormat="1" ht="18">
      <c r="A104" s="158">
        <v>5</v>
      </c>
      <c r="B104" s="159" t="s">
        <v>60</v>
      </c>
      <c r="C104" s="158" t="s">
        <v>8</v>
      </c>
      <c r="D104" s="54">
        <f>0.00284*2</f>
        <v>5.6800000000000002E-3</v>
      </c>
      <c r="E104" s="236">
        <v>723.77064506950489</v>
      </c>
      <c r="F104" s="236">
        <v>4.1110172639947873</v>
      </c>
    </row>
    <row r="105" spans="1:6" s="70" customFormat="1" ht="18">
      <c r="A105" s="158">
        <v>6</v>
      </c>
      <c r="B105" s="177" t="s">
        <v>61</v>
      </c>
      <c r="C105" s="158" t="s">
        <v>8</v>
      </c>
      <c r="D105" s="54">
        <f>0.00083*2</f>
        <v>1.66E-3</v>
      </c>
      <c r="E105" s="236">
        <v>723.77064506950489</v>
      </c>
      <c r="F105" s="236">
        <v>1.2014592708153782</v>
      </c>
    </row>
    <row r="106" spans="1:6" s="70" customFormat="1" ht="18">
      <c r="A106" s="158">
        <v>7</v>
      </c>
      <c r="B106" s="159" t="s">
        <v>45</v>
      </c>
      <c r="C106" s="158" t="s">
        <v>8</v>
      </c>
      <c r="D106" s="49">
        <f>0.0012*2</f>
        <v>2.3999999999999998E-3</v>
      </c>
      <c r="E106" s="236">
        <v>424.0991234572532</v>
      </c>
      <c r="F106" s="236">
        <v>1.0178378962974075</v>
      </c>
    </row>
    <row r="107" spans="1:6" s="70" customFormat="1" ht="18">
      <c r="A107" s="158">
        <v>8</v>
      </c>
      <c r="B107" s="159" t="s">
        <v>62</v>
      </c>
      <c r="C107" s="158" t="s">
        <v>27</v>
      </c>
      <c r="D107" s="47">
        <f>2*2</f>
        <v>4</v>
      </c>
      <c r="E107" s="236">
        <v>0.38093191845763413</v>
      </c>
      <c r="F107" s="236">
        <v>1.5237276738305365</v>
      </c>
    </row>
    <row r="108" spans="1:6" s="70" customFormat="1" ht="36">
      <c r="A108" s="158">
        <v>9</v>
      </c>
      <c r="B108" s="159" t="s">
        <v>56</v>
      </c>
      <c r="C108" s="172" t="s">
        <v>31</v>
      </c>
      <c r="D108" s="158">
        <v>2</v>
      </c>
      <c r="E108" s="236">
        <v>7.6186383691526824</v>
      </c>
      <c r="F108" s="236">
        <v>15.237276738305365</v>
      </c>
    </row>
    <row r="109" spans="1:6" s="70" customFormat="1" ht="18">
      <c r="A109" s="158">
        <v>10</v>
      </c>
      <c r="B109" s="159" t="s">
        <v>63</v>
      </c>
      <c r="C109" s="158" t="s">
        <v>27</v>
      </c>
      <c r="D109" s="158">
        <f>2*2</f>
        <v>4</v>
      </c>
      <c r="E109" s="236">
        <v>0.13713549064474828</v>
      </c>
      <c r="F109" s="236">
        <v>0.54854196257899313</v>
      </c>
    </row>
    <row r="110" spans="1:6" s="70" customFormat="1" ht="18">
      <c r="A110" s="158">
        <v>11</v>
      </c>
      <c r="B110" s="159" t="s">
        <v>50</v>
      </c>
      <c r="C110" s="158" t="s">
        <v>27</v>
      </c>
      <c r="D110" s="158">
        <f>7*2</f>
        <v>14</v>
      </c>
      <c r="E110" s="236">
        <v>4.5711830214916094E-2</v>
      </c>
      <c r="F110" s="236">
        <v>0.6399656230088252</v>
      </c>
    </row>
    <row r="111" spans="1:6" s="70" customFormat="1">
      <c r="A111" s="285">
        <v>12</v>
      </c>
      <c r="B111" s="415" t="s">
        <v>64</v>
      </c>
      <c r="C111" s="285" t="s">
        <v>24</v>
      </c>
      <c r="D111" s="285">
        <f>0.2*2</f>
        <v>0.4</v>
      </c>
      <c r="E111" s="287">
        <v>53.093782449586939</v>
      </c>
      <c r="F111" s="287">
        <v>21.237512979834776</v>
      </c>
    </row>
    <row r="112" spans="1:6" s="70" customFormat="1">
      <c r="A112" s="285"/>
      <c r="B112" s="415"/>
      <c r="C112" s="285"/>
      <c r="D112" s="285"/>
      <c r="E112" s="288"/>
      <c r="F112" s="288"/>
    </row>
    <row r="113" spans="1:6" s="70" customFormat="1">
      <c r="A113" s="285"/>
      <c r="B113" s="415"/>
      <c r="C113" s="285"/>
      <c r="D113" s="285"/>
      <c r="E113" s="289"/>
      <c r="F113" s="289"/>
    </row>
    <row r="114" spans="1:6" s="70" customFormat="1">
      <c r="A114" s="285">
        <v>13</v>
      </c>
      <c r="B114" s="415" t="s">
        <v>57</v>
      </c>
      <c r="C114" s="285" t="s">
        <v>9</v>
      </c>
      <c r="D114" s="285">
        <f>0.0144*2</f>
        <v>2.8799999999999999E-2</v>
      </c>
      <c r="E114" s="287">
        <v>151.31116137697563</v>
      </c>
      <c r="F114" s="287">
        <v>4.3577614476568973</v>
      </c>
    </row>
    <row r="115" spans="1:6" s="70" customFormat="1">
      <c r="A115" s="285"/>
      <c r="B115" s="415"/>
      <c r="C115" s="285"/>
      <c r="D115" s="285"/>
      <c r="E115" s="288"/>
      <c r="F115" s="288"/>
    </row>
    <row r="116" spans="1:6" s="70" customFormat="1">
      <c r="A116" s="285"/>
      <c r="B116" s="415"/>
      <c r="C116" s="285"/>
      <c r="D116" s="285"/>
      <c r="E116" s="289"/>
      <c r="F116" s="289"/>
    </row>
    <row r="117" spans="1:6" s="70" customFormat="1" ht="18">
      <c r="A117" s="75"/>
      <c r="B117" s="7" t="s">
        <v>22</v>
      </c>
      <c r="C117" s="75"/>
      <c r="D117" s="76"/>
      <c r="E117" s="77"/>
      <c r="F117" s="238">
        <f>SUM(F98:F116)</f>
        <v>147.63095471986387</v>
      </c>
    </row>
    <row r="118" spans="1:6" s="70" customFormat="1" ht="18">
      <c r="A118" s="75"/>
      <c r="B118" s="7" t="s">
        <v>23</v>
      </c>
      <c r="C118" s="75"/>
      <c r="D118" s="76"/>
      <c r="E118" s="77"/>
      <c r="F118" s="10">
        <f>F117/F$781</f>
        <v>1.1365725431597275E-3</v>
      </c>
    </row>
    <row r="119" spans="1:6" s="70" customFormat="1" ht="18">
      <c r="A119" s="30"/>
      <c r="B119" s="31" t="s">
        <v>72</v>
      </c>
      <c r="C119" s="30"/>
      <c r="D119" s="30"/>
      <c r="E119" s="236"/>
      <c r="F119" s="236"/>
    </row>
    <row r="120" spans="1:6" s="70" customFormat="1">
      <c r="A120" s="300">
        <v>1</v>
      </c>
      <c r="B120" s="427" t="s">
        <v>72</v>
      </c>
      <c r="C120" s="300" t="s">
        <v>8</v>
      </c>
      <c r="D120" s="300">
        <v>0.3</v>
      </c>
      <c r="E120" s="287">
        <v>409.38057657291426</v>
      </c>
      <c r="F120" s="287">
        <v>122.81417297187427</v>
      </c>
    </row>
    <row r="121" spans="1:6" s="70" customFormat="1">
      <c r="A121" s="300"/>
      <c r="B121" s="427"/>
      <c r="C121" s="300"/>
      <c r="D121" s="300"/>
      <c r="E121" s="288"/>
      <c r="F121" s="288"/>
    </row>
    <row r="122" spans="1:6" s="70" customFormat="1">
      <c r="A122" s="300"/>
      <c r="B122" s="427"/>
      <c r="C122" s="300"/>
      <c r="D122" s="300"/>
      <c r="E122" s="289"/>
      <c r="F122" s="289"/>
    </row>
    <row r="123" spans="1:6" s="70" customFormat="1" ht="18">
      <c r="A123" s="168">
        <v>2</v>
      </c>
      <c r="B123" s="169" t="s">
        <v>58</v>
      </c>
      <c r="C123" s="168" t="s">
        <v>32</v>
      </c>
      <c r="D123" s="173">
        <v>4.4000000000000004</v>
      </c>
      <c r="E123" s="236">
        <v>4.6930812353980524</v>
      </c>
      <c r="F123" s="236">
        <v>20.649557435751433</v>
      </c>
    </row>
    <row r="124" spans="1:6" s="70" customFormat="1" ht="18">
      <c r="A124" s="168">
        <v>3</v>
      </c>
      <c r="B124" s="178" t="s">
        <v>198</v>
      </c>
      <c r="C124" s="168" t="s">
        <v>32</v>
      </c>
      <c r="D124" s="181">
        <f>8+6+8+4.2</f>
        <v>26.2</v>
      </c>
      <c r="E124" s="236">
        <v>2.1484560201010563</v>
      </c>
      <c r="F124" s="236">
        <v>56.289547726647676</v>
      </c>
    </row>
    <row r="125" spans="1:6" s="70" customFormat="1" ht="18">
      <c r="A125" s="168">
        <v>4</v>
      </c>
      <c r="B125" s="178" t="s">
        <v>197</v>
      </c>
      <c r="C125" s="168" t="s">
        <v>32</v>
      </c>
      <c r="D125" s="182">
        <v>20.399999999999999</v>
      </c>
      <c r="E125" s="236">
        <v>0.35045736498102342</v>
      </c>
      <c r="F125" s="236">
        <v>7.1493302456128776</v>
      </c>
    </row>
    <row r="126" spans="1:6" s="70" customFormat="1" ht="18">
      <c r="A126" s="168">
        <v>5</v>
      </c>
      <c r="B126" s="178" t="s">
        <v>196</v>
      </c>
      <c r="C126" s="168" t="s">
        <v>32</v>
      </c>
      <c r="D126" s="182">
        <v>18.8</v>
      </c>
      <c r="E126" s="236">
        <v>0.22855915107458047</v>
      </c>
      <c r="F126" s="236">
        <v>4.2969120402021126</v>
      </c>
    </row>
    <row r="127" spans="1:6" s="70" customFormat="1" ht="18">
      <c r="A127" s="168">
        <v>6</v>
      </c>
      <c r="B127" s="178" t="s">
        <v>92</v>
      </c>
      <c r="C127" s="168" t="s">
        <v>8</v>
      </c>
      <c r="D127" s="55">
        <v>2.496E-2</v>
      </c>
      <c r="E127" s="236">
        <v>723.77064506950489</v>
      </c>
      <c r="F127" s="236">
        <v>18.065315300934842</v>
      </c>
    </row>
    <row r="128" spans="1:6" s="70" customFormat="1" ht="18">
      <c r="A128" s="168">
        <v>7</v>
      </c>
      <c r="B128" s="169" t="s">
        <v>93</v>
      </c>
      <c r="C128" s="168" t="s">
        <v>8</v>
      </c>
      <c r="D128" s="55">
        <v>1.8720000000000001E-2</v>
      </c>
      <c r="E128" s="236">
        <v>723.77064506950489</v>
      </c>
      <c r="F128" s="236">
        <v>13.548986475701133</v>
      </c>
    </row>
    <row r="129" spans="1:6" s="70" customFormat="1" ht="18">
      <c r="A129" s="168">
        <v>8</v>
      </c>
      <c r="B129" s="169" t="s">
        <v>62</v>
      </c>
      <c r="C129" s="168" t="s">
        <v>27</v>
      </c>
      <c r="D129" s="181">
        <v>4</v>
      </c>
      <c r="E129" s="236">
        <v>0.38093191845763413</v>
      </c>
      <c r="F129" s="236">
        <v>1.5237276738305365</v>
      </c>
    </row>
    <row r="130" spans="1:6" s="70" customFormat="1" ht="18">
      <c r="A130" s="168">
        <v>9</v>
      </c>
      <c r="B130" s="169" t="s">
        <v>94</v>
      </c>
      <c r="C130" s="168" t="s">
        <v>8</v>
      </c>
      <c r="D130" s="55">
        <f>0.00474</f>
        <v>4.7400000000000003E-3</v>
      </c>
      <c r="E130" s="236">
        <v>424.0991234572532</v>
      </c>
      <c r="F130" s="236">
        <v>2.0102298451873803</v>
      </c>
    </row>
    <row r="131" spans="1:6" s="70" customFormat="1" ht="18">
      <c r="A131" s="168">
        <v>10</v>
      </c>
      <c r="B131" s="169" t="s">
        <v>91</v>
      </c>
      <c r="C131" s="168" t="s">
        <v>8</v>
      </c>
      <c r="D131" s="55">
        <v>3.1199999999999999E-3</v>
      </c>
      <c r="E131" s="236">
        <v>723.77064506950489</v>
      </c>
      <c r="F131" s="236">
        <v>2.2581644126168552</v>
      </c>
    </row>
    <row r="132" spans="1:6" s="70" customFormat="1" ht="18">
      <c r="A132" s="168">
        <v>11</v>
      </c>
      <c r="B132" s="169" t="s">
        <v>95</v>
      </c>
      <c r="C132" s="168" t="s">
        <v>8</v>
      </c>
      <c r="D132" s="55">
        <v>1.755E-3</v>
      </c>
      <c r="E132" s="236">
        <v>723.77064506950489</v>
      </c>
      <c r="F132" s="236">
        <v>1.2702174820969812</v>
      </c>
    </row>
    <row r="133" spans="1:6" s="70" customFormat="1" ht="18">
      <c r="A133" s="56">
        <v>12</v>
      </c>
      <c r="B133" s="57" t="s">
        <v>96</v>
      </c>
      <c r="C133" s="56" t="s">
        <v>27</v>
      </c>
      <c r="D133" s="58">
        <v>2</v>
      </c>
      <c r="E133" s="236">
        <v>3.8093191845763412</v>
      </c>
      <c r="F133" s="236">
        <v>7.6186383691526824</v>
      </c>
    </row>
    <row r="134" spans="1:6" s="70" customFormat="1" ht="18">
      <c r="A134" s="168">
        <v>13</v>
      </c>
      <c r="B134" s="169" t="s">
        <v>97</v>
      </c>
      <c r="C134" s="168" t="s">
        <v>24</v>
      </c>
      <c r="D134" s="168">
        <v>0.64</v>
      </c>
      <c r="E134" s="236">
        <v>5.9130008802262779</v>
      </c>
      <c r="F134" s="236">
        <v>3.784320563344818</v>
      </c>
    </row>
    <row r="135" spans="1:6" s="70" customFormat="1" ht="18">
      <c r="A135" s="136">
        <v>14</v>
      </c>
      <c r="B135" s="59" t="s">
        <v>55</v>
      </c>
      <c r="C135" s="136" t="s">
        <v>25</v>
      </c>
      <c r="D135" s="136">
        <v>0.57999999999999996</v>
      </c>
      <c r="E135" s="236">
        <v>1.712941492106788</v>
      </c>
      <c r="F135" s="236">
        <v>0.99350606542193698</v>
      </c>
    </row>
    <row r="136" spans="1:6" s="70" customFormat="1" ht="18">
      <c r="A136" s="56">
        <v>15</v>
      </c>
      <c r="B136" s="57" t="s">
        <v>98</v>
      </c>
      <c r="C136" s="56" t="s">
        <v>9</v>
      </c>
      <c r="D136" s="171">
        <v>7.0000000000000001E-3</v>
      </c>
      <c r="E136" s="236">
        <v>39.675734749538407</v>
      </c>
      <c r="F136" s="236">
        <v>0.27773014324676887</v>
      </c>
    </row>
    <row r="137" spans="1:6" s="70" customFormat="1" ht="18">
      <c r="A137" s="56">
        <v>16</v>
      </c>
      <c r="B137" s="57" t="s">
        <v>99</v>
      </c>
      <c r="C137" s="56" t="s">
        <v>24</v>
      </c>
      <c r="D137" s="56">
        <v>0.06</v>
      </c>
      <c r="E137" s="236">
        <v>1.712941492106788</v>
      </c>
      <c r="F137" s="236">
        <v>0.10277648952640728</v>
      </c>
    </row>
    <row r="138" spans="1:6" s="70" customFormat="1">
      <c r="A138" s="302">
        <v>17</v>
      </c>
      <c r="B138" s="428" t="s">
        <v>188</v>
      </c>
      <c r="C138" s="302" t="s">
        <v>24</v>
      </c>
      <c r="D138" s="302">
        <v>0.57999999999999996</v>
      </c>
      <c r="E138" s="287">
        <v>51.189122857298777</v>
      </c>
      <c r="F138" s="287">
        <v>29.689691257233289</v>
      </c>
    </row>
    <row r="139" spans="1:6" s="70" customFormat="1">
      <c r="A139" s="303"/>
      <c r="B139" s="429"/>
      <c r="C139" s="303"/>
      <c r="D139" s="303"/>
      <c r="E139" s="288"/>
      <c r="F139" s="288"/>
    </row>
    <row r="140" spans="1:6" s="70" customFormat="1">
      <c r="A140" s="304"/>
      <c r="B140" s="430"/>
      <c r="C140" s="304"/>
      <c r="D140" s="304"/>
      <c r="E140" s="289"/>
      <c r="F140" s="289"/>
    </row>
    <row r="141" spans="1:6" s="70" customFormat="1">
      <c r="A141" s="295">
        <v>18</v>
      </c>
      <c r="B141" s="424" t="s">
        <v>100</v>
      </c>
      <c r="C141" s="295" t="s">
        <v>9</v>
      </c>
      <c r="D141" s="295">
        <v>0.16</v>
      </c>
      <c r="E141" s="287">
        <v>151.31116137697563</v>
      </c>
      <c r="F141" s="287">
        <v>24.2097858203161</v>
      </c>
    </row>
    <row r="142" spans="1:6" s="70" customFormat="1">
      <c r="A142" s="295"/>
      <c r="B142" s="416"/>
      <c r="C142" s="295"/>
      <c r="D142" s="295"/>
      <c r="E142" s="288"/>
      <c r="F142" s="288"/>
    </row>
    <row r="143" spans="1:6" s="70" customFormat="1">
      <c r="A143" s="295"/>
      <c r="B143" s="416"/>
      <c r="C143" s="295"/>
      <c r="D143" s="295"/>
      <c r="E143" s="289"/>
      <c r="F143" s="289"/>
    </row>
    <row r="144" spans="1:6" s="70" customFormat="1" ht="18">
      <c r="A144" s="168">
        <v>19</v>
      </c>
      <c r="B144" s="169" t="s">
        <v>63</v>
      </c>
      <c r="C144" s="168" t="s">
        <v>27</v>
      </c>
      <c r="D144" s="168">
        <v>2</v>
      </c>
      <c r="E144" s="236">
        <v>0.13713549064474828</v>
      </c>
      <c r="F144" s="236">
        <v>0.27427098128949656</v>
      </c>
    </row>
    <row r="145" spans="1:6" s="70" customFormat="1" ht="18">
      <c r="A145" s="75"/>
      <c r="B145" s="7" t="s">
        <v>22</v>
      </c>
      <c r="C145" s="75"/>
      <c r="D145" s="76"/>
      <c r="E145" s="77"/>
      <c r="F145" s="237">
        <f>SUM(F120:F144)</f>
        <v>316.82688129998746</v>
      </c>
    </row>
    <row r="146" spans="1:6" s="70" customFormat="1" ht="18">
      <c r="A146" s="75"/>
      <c r="B146" s="7" t="s">
        <v>23</v>
      </c>
      <c r="C146" s="75"/>
      <c r="D146" s="76"/>
      <c r="E146" s="77"/>
      <c r="F146" s="10">
        <f>F145/F$781</f>
        <v>2.4391682279897939E-3</v>
      </c>
    </row>
    <row r="147" spans="1:6" s="70" customFormat="1" ht="18">
      <c r="A147" s="30"/>
      <c r="B147" s="31" t="s">
        <v>77</v>
      </c>
      <c r="C147" s="30"/>
      <c r="D147" s="30"/>
      <c r="E147" s="236"/>
      <c r="F147" s="236"/>
    </row>
    <row r="148" spans="1:6" s="70" customFormat="1" ht="36">
      <c r="A148" s="168">
        <v>1</v>
      </c>
      <c r="B148" s="169" t="s">
        <v>187</v>
      </c>
      <c r="C148" s="168" t="s">
        <v>9</v>
      </c>
      <c r="D148" s="160">
        <v>7.33</v>
      </c>
      <c r="E148" s="236">
        <v>24.078714924632784</v>
      </c>
      <c r="F148" s="236">
        <v>176.49698039755833</v>
      </c>
    </row>
    <row r="149" spans="1:6" s="70" customFormat="1" ht="36">
      <c r="A149" s="56">
        <v>2</v>
      </c>
      <c r="B149" s="57" t="s">
        <v>107</v>
      </c>
      <c r="C149" s="170" t="s">
        <v>14</v>
      </c>
      <c r="D149" s="51">
        <v>65.599999999999994</v>
      </c>
      <c r="E149" s="236">
        <v>6.1873153540512087</v>
      </c>
      <c r="F149" s="236">
        <v>405.88788722575919</v>
      </c>
    </row>
    <row r="150" spans="1:6" s="70" customFormat="1" ht="18">
      <c r="A150" s="56">
        <v>3</v>
      </c>
      <c r="B150" s="57" t="s">
        <v>186</v>
      </c>
      <c r="C150" s="56" t="s">
        <v>8</v>
      </c>
      <c r="D150" s="56">
        <f>7.5*1.8</f>
        <v>13.5</v>
      </c>
      <c r="E150" s="236">
        <v>2.6845401793548613</v>
      </c>
      <c r="F150" s="236">
        <v>36.241292421290623</v>
      </c>
    </row>
    <row r="151" spans="1:6" s="70" customFormat="1" ht="18">
      <c r="A151" s="56">
        <v>4</v>
      </c>
      <c r="B151" s="169" t="s">
        <v>346</v>
      </c>
      <c r="C151" s="56" t="s">
        <v>8</v>
      </c>
      <c r="D151" s="61">
        <f>7.5*1.8</f>
        <v>13.5</v>
      </c>
      <c r="E151" s="236">
        <v>1.9835143018022614</v>
      </c>
      <c r="F151" s="236">
        <v>26.777443074330527</v>
      </c>
    </row>
    <row r="152" spans="1:6" s="70" customFormat="1" ht="18">
      <c r="A152" s="168">
        <v>5</v>
      </c>
      <c r="B152" s="169" t="s">
        <v>109</v>
      </c>
      <c r="C152" s="168" t="s">
        <v>8</v>
      </c>
      <c r="D152" s="167">
        <v>10.068</v>
      </c>
      <c r="E152" s="236">
        <v>494.39494606588977</v>
      </c>
      <c r="F152" s="236">
        <v>4977.5683169913782</v>
      </c>
    </row>
    <row r="153" spans="1:6" s="70" customFormat="1">
      <c r="A153" s="295">
        <v>6</v>
      </c>
      <c r="B153" s="425" t="s">
        <v>106</v>
      </c>
      <c r="C153" s="426" t="s">
        <v>26</v>
      </c>
      <c r="D153" s="295">
        <v>19.7</v>
      </c>
      <c r="E153" s="287">
        <v>97.966855407924982</v>
      </c>
      <c r="F153" s="287">
        <v>1929.947051536122</v>
      </c>
    </row>
    <row r="154" spans="1:6" s="70" customFormat="1">
      <c r="A154" s="295"/>
      <c r="B154" s="425"/>
      <c r="C154" s="295"/>
      <c r="D154" s="295"/>
      <c r="E154" s="288"/>
      <c r="F154" s="288"/>
    </row>
    <row r="155" spans="1:6" s="70" customFormat="1">
      <c r="A155" s="295"/>
      <c r="B155" s="425"/>
      <c r="C155" s="295"/>
      <c r="D155" s="295"/>
      <c r="E155" s="288"/>
      <c r="F155" s="288"/>
    </row>
    <row r="156" spans="1:6" s="70" customFormat="1">
      <c r="A156" s="295"/>
      <c r="B156" s="425"/>
      <c r="C156" s="295"/>
      <c r="D156" s="295"/>
      <c r="E156" s="289"/>
      <c r="F156" s="289"/>
    </row>
    <row r="157" spans="1:6" s="70" customFormat="1">
      <c r="A157" s="311">
        <v>7</v>
      </c>
      <c r="B157" s="443" t="s">
        <v>105</v>
      </c>
      <c r="C157" s="311" t="s">
        <v>26</v>
      </c>
      <c r="D157" s="312">
        <v>97.6</v>
      </c>
      <c r="E157" s="287">
        <v>96.511336398725874</v>
      </c>
      <c r="F157" s="287">
        <v>9419.5064325156454</v>
      </c>
    </row>
    <row r="158" spans="1:6" s="70" customFormat="1">
      <c r="A158" s="311"/>
      <c r="B158" s="417"/>
      <c r="C158" s="311"/>
      <c r="D158" s="312"/>
      <c r="E158" s="289"/>
      <c r="F158" s="289"/>
    </row>
    <row r="159" spans="1:6" s="70" customFormat="1">
      <c r="A159" s="295">
        <v>8</v>
      </c>
      <c r="B159" s="416" t="s">
        <v>104</v>
      </c>
      <c r="C159" s="295" t="s">
        <v>10</v>
      </c>
      <c r="D159" s="295">
        <v>733</v>
      </c>
      <c r="E159" s="287">
        <v>3.828456945032956</v>
      </c>
      <c r="F159" s="287">
        <v>2806.2589407091564</v>
      </c>
    </row>
    <row r="160" spans="1:6" s="70" customFormat="1">
      <c r="A160" s="295"/>
      <c r="B160" s="416"/>
      <c r="C160" s="295"/>
      <c r="D160" s="295"/>
      <c r="E160" s="289"/>
      <c r="F160" s="289"/>
    </row>
    <row r="161" spans="1:6" s="70" customFormat="1">
      <c r="A161" s="295">
        <v>9</v>
      </c>
      <c r="B161" s="416" t="s">
        <v>103</v>
      </c>
      <c r="C161" s="295" t="s">
        <v>9</v>
      </c>
      <c r="D161" s="295">
        <v>7.33</v>
      </c>
      <c r="E161" s="287">
        <v>183.65685243705022</v>
      </c>
      <c r="F161" s="287">
        <v>1346.2047283635784</v>
      </c>
    </row>
    <row r="162" spans="1:6" s="70" customFormat="1">
      <c r="A162" s="295"/>
      <c r="B162" s="416"/>
      <c r="C162" s="295"/>
      <c r="D162" s="295"/>
      <c r="E162" s="288"/>
      <c r="F162" s="288"/>
    </row>
    <row r="163" spans="1:6" s="70" customFormat="1">
      <c r="A163" s="295"/>
      <c r="B163" s="416"/>
      <c r="C163" s="295"/>
      <c r="D163" s="295"/>
      <c r="E163" s="289"/>
      <c r="F163" s="289"/>
    </row>
    <row r="164" spans="1:6" s="70" customFormat="1">
      <c r="A164" s="295">
        <v>10</v>
      </c>
      <c r="B164" s="424" t="s">
        <v>108</v>
      </c>
      <c r="C164" s="295" t="s">
        <v>10</v>
      </c>
      <c r="D164" s="315">
        <v>33</v>
      </c>
      <c r="E164" s="287">
        <v>19.699615510410879</v>
      </c>
      <c r="F164" s="287">
        <v>650.08731184355906</v>
      </c>
    </row>
    <row r="165" spans="1:6" s="70" customFormat="1">
      <c r="A165" s="295"/>
      <c r="B165" s="416"/>
      <c r="C165" s="295"/>
      <c r="D165" s="315"/>
      <c r="E165" s="289"/>
      <c r="F165" s="289"/>
    </row>
    <row r="166" spans="1:6" s="70" customFormat="1" ht="36">
      <c r="A166" s="168">
        <v>11</v>
      </c>
      <c r="B166" s="178" t="s">
        <v>199</v>
      </c>
      <c r="C166" s="168" t="s">
        <v>29</v>
      </c>
      <c r="D166" s="181">
        <v>58</v>
      </c>
      <c r="E166" s="236">
        <v>20.596760384176267</v>
      </c>
      <c r="F166" s="236">
        <v>1194.6121022822235</v>
      </c>
    </row>
    <row r="167" spans="1:6" s="70" customFormat="1" ht="18">
      <c r="A167" s="168">
        <v>12</v>
      </c>
      <c r="B167" s="169" t="s">
        <v>115</v>
      </c>
      <c r="C167" s="168" t="s">
        <v>32</v>
      </c>
      <c r="D167" s="47">
        <v>82</v>
      </c>
      <c r="E167" s="236">
        <v>11.427957553729023</v>
      </c>
      <c r="F167" s="236">
        <v>937.09251940577997</v>
      </c>
    </row>
    <row r="168" spans="1:6" s="70" customFormat="1" ht="18">
      <c r="A168" s="75"/>
      <c r="B168" s="7" t="s">
        <v>22</v>
      </c>
      <c r="C168" s="75"/>
      <c r="D168" s="76"/>
      <c r="E168" s="77"/>
      <c r="F168" s="237">
        <f>SUM(F148:F167)</f>
        <v>23906.681006766376</v>
      </c>
    </row>
    <row r="169" spans="1:6" s="70" customFormat="1" ht="18">
      <c r="A169" s="75"/>
      <c r="B169" s="7" t="s">
        <v>23</v>
      </c>
      <c r="C169" s="75"/>
      <c r="D169" s="76"/>
      <c r="E169" s="77"/>
      <c r="F169" s="10">
        <f>F168/F$781</f>
        <v>0.18405135482547172</v>
      </c>
    </row>
    <row r="170" spans="1:6" s="70" customFormat="1" ht="18">
      <c r="A170" s="30"/>
      <c r="B170" s="31" t="s">
        <v>76</v>
      </c>
      <c r="C170" s="30"/>
      <c r="D170" s="30"/>
      <c r="E170" s="236"/>
      <c r="F170" s="236"/>
    </row>
    <row r="171" spans="1:6" s="70" customFormat="1" ht="36">
      <c r="A171" s="158">
        <v>1</v>
      </c>
      <c r="B171" s="159" t="s">
        <v>187</v>
      </c>
      <c r="C171" s="158" t="s">
        <v>9</v>
      </c>
      <c r="D171" s="160">
        <v>8.0399999999999991</v>
      </c>
      <c r="E171" s="236">
        <v>24.078714924632784</v>
      </c>
      <c r="F171" s="236">
        <v>193.59286799404757</v>
      </c>
    </row>
    <row r="172" spans="1:6" s="70" customFormat="1" ht="36">
      <c r="A172" s="56">
        <v>2</v>
      </c>
      <c r="B172" s="57" t="s">
        <v>107</v>
      </c>
      <c r="C172" s="170" t="s">
        <v>14</v>
      </c>
      <c r="D172" s="52">
        <v>88</v>
      </c>
      <c r="E172" s="236">
        <v>6.1873153540512087</v>
      </c>
      <c r="F172" s="236">
        <v>544.4837511565064</v>
      </c>
    </row>
    <row r="173" spans="1:6" s="70" customFormat="1" ht="18">
      <c r="A173" s="175">
        <v>3</v>
      </c>
      <c r="B173" s="174" t="s">
        <v>186</v>
      </c>
      <c r="C173" s="175" t="s">
        <v>8</v>
      </c>
      <c r="D173" s="175">
        <f>10*1.8</f>
        <v>18</v>
      </c>
      <c r="E173" s="236">
        <v>2.6845401793548613</v>
      </c>
      <c r="F173" s="236">
        <v>48.321723228387505</v>
      </c>
    </row>
    <row r="174" spans="1:6" s="70" customFormat="1" ht="18">
      <c r="A174" s="175">
        <v>4</v>
      </c>
      <c r="B174" s="159" t="s">
        <v>346</v>
      </c>
      <c r="C174" s="175" t="s">
        <v>8</v>
      </c>
      <c r="D174" s="52">
        <f>10*1.8</f>
        <v>18</v>
      </c>
      <c r="E174" s="236">
        <v>1.9835143018022614</v>
      </c>
      <c r="F174" s="236">
        <v>35.703257432440708</v>
      </c>
    </row>
    <row r="175" spans="1:6" s="70" customFormat="1" ht="18">
      <c r="A175" s="158">
        <v>5</v>
      </c>
      <c r="B175" s="159" t="s">
        <v>109</v>
      </c>
      <c r="C175" s="158" t="s">
        <v>8</v>
      </c>
      <c r="D175" s="161">
        <v>2.5059999999999998</v>
      </c>
      <c r="E175" s="236">
        <v>494.39494606588977</v>
      </c>
      <c r="F175" s="236">
        <v>1238.9537348411197</v>
      </c>
    </row>
    <row r="176" spans="1:6" s="70" customFormat="1" ht="18">
      <c r="A176" s="158">
        <v>6</v>
      </c>
      <c r="B176" s="159" t="s">
        <v>110</v>
      </c>
      <c r="C176" s="158" t="s">
        <v>10</v>
      </c>
      <c r="D176" s="47">
        <v>635</v>
      </c>
      <c r="E176" s="236">
        <v>1.2189821390644293</v>
      </c>
      <c r="F176" s="236">
        <v>774.05365830591256</v>
      </c>
    </row>
    <row r="177" spans="1:6" s="70" customFormat="1">
      <c r="A177" s="285">
        <v>7</v>
      </c>
      <c r="B177" s="421" t="s">
        <v>111</v>
      </c>
      <c r="C177" s="422" t="s">
        <v>26</v>
      </c>
      <c r="D177" s="285">
        <v>25.3</v>
      </c>
      <c r="E177" s="287">
        <v>59.87366356216156</v>
      </c>
      <c r="F177" s="287">
        <v>1514.8036881226876</v>
      </c>
    </row>
    <row r="178" spans="1:6" s="70" customFormat="1">
      <c r="A178" s="285"/>
      <c r="B178" s="421"/>
      <c r="C178" s="285"/>
      <c r="D178" s="285"/>
      <c r="E178" s="288"/>
      <c r="F178" s="288"/>
    </row>
    <row r="179" spans="1:6" s="70" customFormat="1">
      <c r="A179" s="285"/>
      <c r="B179" s="421"/>
      <c r="C179" s="285"/>
      <c r="D179" s="285"/>
      <c r="E179" s="288"/>
      <c r="F179" s="288"/>
    </row>
    <row r="180" spans="1:6" s="70" customFormat="1">
      <c r="A180" s="285"/>
      <c r="B180" s="421"/>
      <c r="C180" s="285"/>
      <c r="D180" s="285"/>
      <c r="E180" s="289"/>
      <c r="F180" s="289"/>
    </row>
    <row r="181" spans="1:6" s="70" customFormat="1">
      <c r="A181" s="316">
        <v>8</v>
      </c>
      <c r="B181" s="423" t="s">
        <v>112</v>
      </c>
      <c r="C181" s="316" t="s">
        <v>26</v>
      </c>
      <c r="D181" s="317">
        <v>94.4</v>
      </c>
      <c r="E181" s="287">
        <v>58.604875885539755</v>
      </c>
      <c r="F181" s="287">
        <v>5532.3002835949537</v>
      </c>
    </row>
    <row r="182" spans="1:6" s="70" customFormat="1">
      <c r="A182" s="316"/>
      <c r="B182" s="423"/>
      <c r="C182" s="316"/>
      <c r="D182" s="317"/>
      <c r="E182" s="289"/>
      <c r="F182" s="289"/>
    </row>
    <row r="183" spans="1:6" s="70" customFormat="1">
      <c r="A183" s="321">
        <v>9</v>
      </c>
      <c r="B183" s="324" t="s">
        <v>348</v>
      </c>
      <c r="C183" s="321" t="s">
        <v>24</v>
      </c>
      <c r="D183" s="321">
        <v>19</v>
      </c>
      <c r="E183" s="287">
        <v>43.323106515691599</v>
      </c>
      <c r="F183" s="287">
        <v>823.13902379814044</v>
      </c>
    </row>
    <row r="184" spans="1:6" s="70" customFormat="1">
      <c r="A184" s="322"/>
      <c r="B184" s="325"/>
      <c r="C184" s="322"/>
      <c r="D184" s="322"/>
      <c r="E184" s="288"/>
      <c r="F184" s="288"/>
    </row>
    <row r="185" spans="1:6" s="70" customFormat="1">
      <c r="A185" s="322"/>
      <c r="B185" s="325"/>
      <c r="C185" s="322"/>
      <c r="D185" s="322"/>
      <c r="E185" s="288"/>
      <c r="F185" s="288"/>
    </row>
    <row r="186" spans="1:6" s="70" customFormat="1">
      <c r="A186" s="323"/>
      <c r="B186" s="404"/>
      <c r="C186" s="323"/>
      <c r="D186" s="323"/>
      <c r="E186" s="289"/>
      <c r="F186" s="289"/>
    </row>
    <row r="187" spans="1:6" s="70" customFormat="1">
      <c r="A187" s="285">
        <v>10</v>
      </c>
      <c r="B187" s="415" t="s">
        <v>349</v>
      </c>
      <c r="C187" s="285" t="s">
        <v>26</v>
      </c>
      <c r="D187" s="285">
        <v>9.6</v>
      </c>
      <c r="E187" s="287">
        <v>58.42682930799382</v>
      </c>
      <c r="F187" s="287">
        <v>560.89756135674077</v>
      </c>
    </row>
    <row r="188" spans="1:6" s="70" customFormat="1">
      <c r="A188" s="285"/>
      <c r="B188" s="415"/>
      <c r="C188" s="285"/>
      <c r="D188" s="285"/>
      <c r="E188" s="288"/>
      <c r="F188" s="288"/>
    </row>
    <row r="189" spans="1:6" s="70" customFormat="1">
      <c r="A189" s="285"/>
      <c r="B189" s="415"/>
      <c r="C189" s="285"/>
      <c r="D189" s="285"/>
      <c r="E189" s="289"/>
      <c r="F189" s="289"/>
    </row>
    <row r="190" spans="1:6" s="70" customFormat="1" ht="36">
      <c r="A190" s="175">
        <v>11</v>
      </c>
      <c r="B190" s="174" t="s">
        <v>113</v>
      </c>
      <c r="C190" s="175" t="s">
        <v>14</v>
      </c>
      <c r="D190" s="73">
        <v>635</v>
      </c>
      <c r="E190" s="236">
        <v>1.502680813102341</v>
      </c>
      <c r="F190" s="236">
        <v>954.20231631998661</v>
      </c>
    </row>
    <row r="191" spans="1:6" s="70" customFormat="1">
      <c r="A191" s="285">
        <v>12</v>
      </c>
      <c r="B191" s="419" t="s">
        <v>108</v>
      </c>
      <c r="C191" s="285" t="s">
        <v>10</v>
      </c>
      <c r="D191" s="328">
        <v>44.4</v>
      </c>
      <c r="E191" s="287">
        <v>19.699615510410879</v>
      </c>
      <c r="F191" s="287">
        <v>874.66292866224308</v>
      </c>
    </row>
    <row r="192" spans="1:6" s="70" customFormat="1">
      <c r="A192" s="285"/>
      <c r="B192" s="415"/>
      <c r="C192" s="285"/>
      <c r="D192" s="328"/>
      <c r="E192" s="289"/>
      <c r="F192" s="289"/>
    </row>
    <row r="193" spans="1:6" s="70" customFormat="1" ht="36">
      <c r="A193" s="158">
        <v>13</v>
      </c>
      <c r="B193" s="177" t="s">
        <v>199</v>
      </c>
      <c r="C193" s="158" t="s">
        <v>29</v>
      </c>
      <c r="D193" s="173">
        <v>77.7</v>
      </c>
      <c r="E193" s="236">
        <v>20.596760384176267</v>
      </c>
      <c r="F193" s="236">
        <v>1600.3682818504958</v>
      </c>
    </row>
    <row r="194" spans="1:6" s="70" customFormat="1" ht="18">
      <c r="A194" s="158">
        <v>14</v>
      </c>
      <c r="B194" s="159" t="s">
        <v>114</v>
      </c>
      <c r="C194" s="158" t="s">
        <v>32</v>
      </c>
      <c r="D194" s="47">
        <v>110</v>
      </c>
      <c r="E194" s="236">
        <v>11.427957553729023</v>
      </c>
      <c r="F194" s="236">
        <v>1257.0753309101926</v>
      </c>
    </row>
    <row r="195" spans="1:6" s="70" customFormat="1">
      <c r="A195" s="321">
        <v>15</v>
      </c>
      <c r="B195" s="420" t="s">
        <v>200</v>
      </c>
      <c r="C195" s="321" t="s">
        <v>10</v>
      </c>
      <c r="D195" s="321">
        <v>55</v>
      </c>
      <c r="E195" s="287">
        <v>15.442077863334825</v>
      </c>
      <c r="F195" s="287">
        <v>849.31428248341535</v>
      </c>
    </row>
    <row r="196" spans="1:6" s="70" customFormat="1">
      <c r="A196" s="323"/>
      <c r="B196" s="404"/>
      <c r="C196" s="323"/>
      <c r="D196" s="323"/>
      <c r="E196" s="289"/>
      <c r="F196" s="289"/>
    </row>
    <row r="197" spans="1:6" s="70" customFormat="1">
      <c r="A197" s="321">
        <v>16</v>
      </c>
      <c r="B197" s="324" t="s">
        <v>116</v>
      </c>
      <c r="C197" s="321" t="s">
        <v>10</v>
      </c>
      <c r="D197" s="329">
        <v>125</v>
      </c>
      <c r="E197" s="287">
        <v>40.445316232379845</v>
      </c>
      <c r="F197" s="287">
        <v>5055.6645290474798</v>
      </c>
    </row>
    <row r="198" spans="1:6" s="70" customFormat="1">
      <c r="A198" s="323"/>
      <c r="B198" s="404"/>
      <c r="C198" s="323"/>
      <c r="D198" s="330"/>
      <c r="E198" s="289"/>
      <c r="F198" s="289"/>
    </row>
    <row r="199" spans="1:6" s="70" customFormat="1" ht="36">
      <c r="A199" s="158">
        <v>17</v>
      </c>
      <c r="B199" s="159" t="s">
        <v>118</v>
      </c>
      <c r="C199" s="158" t="s">
        <v>24</v>
      </c>
      <c r="D199" s="40">
        <f>0.15*0.3*6</f>
        <v>0.27</v>
      </c>
      <c r="E199" s="236">
        <v>23.39134348286677</v>
      </c>
      <c r="F199" s="236">
        <v>6.3156627403740284</v>
      </c>
    </row>
    <row r="200" spans="1:6" s="70" customFormat="1">
      <c r="A200" s="285">
        <v>18</v>
      </c>
      <c r="B200" s="415" t="s">
        <v>117</v>
      </c>
      <c r="C200" s="294" t="s">
        <v>32</v>
      </c>
      <c r="D200" s="285">
        <v>6</v>
      </c>
      <c r="E200" s="287">
        <v>11.350005673497776</v>
      </c>
      <c r="F200" s="287">
        <v>68.100034040986657</v>
      </c>
    </row>
    <row r="201" spans="1:6" s="70" customFormat="1">
      <c r="A201" s="285"/>
      <c r="B201" s="415"/>
      <c r="C201" s="294"/>
      <c r="D201" s="285"/>
      <c r="E201" s="289"/>
      <c r="F201" s="289"/>
    </row>
    <row r="202" spans="1:6" s="70" customFormat="1" ht="18">
      <c r="A202" s="75"/>
      <c r="B202" s="7" t="s">
        <v>22</v>
      </c>
      <c r="C202" s="75"/>
      <c r="D202" s="76"/>
      <c r="E202" s="77"/>
      <c r="F202" s="238">
        <f>SUM(F171:F201)</f>
        <v>21931.952915886108</v>
      </c>
    </row>
    <row r="203" spans="1:6" s="70" customFormat="1" ht="18">
      <c r="A203" s="75"/>
      <c r="B203" s="7" t="s">
        <v>23</v>
      </c>
      <c r="C203" s="75"/>
      <c r="D203" s="76"/>
      <c r="E203" s="77"/>
      <c r="F203" s="10">
        <f>F202/F$781</f>
        <v>0.16884843391664453</v>
      </c>
    </row>
    <row r="204" spans="1:6" s="70" customFormat="1" ht="18">
      <c r="A204" s="30"/>
      <c r="B204" s="31" t="s">
        <v>119</v>
      </c>
      <c r="C204" s="30"/>
      <c r="D204" s="30"/>
      <c r="E204" s="236"/>
      <c r="F204" s="236"/>
    </row>
    <row r="205" spans="1:6" s="70" customFormat="1" ht="18">
      <c r="A205" s="158">
        <v>1</v>
      </c>
      <c r="B205" s="159" t="s">
        <v>120</v>
      </c>
      <c r="C205" s="172" t="s">
        <v>27</v>
      </c>
      <c r="D205" s="172">
        <v>1</v>
      </c>
      <c r="E205" s="236">
        <v>143.66903596770129</v>
      </c>
      <c r="F205" s="236">
        <v>143.66903596770129</v>
      </c>
    </row>
    <row r="206" spans="1:6" s="70" customFormat="1" ht="18">
      <c r="A206" s="158">
        <v>2</v>
      </c>
      <c r="B206" s="159" t="s">
        <v>124</v>
      </c>
      <c r="C206" s="172" t="s">
        <v>27</v>
      </c>
      <c r="D206" s="172">
        <v>1</v>
      </c>
      <c r="E206" s="236">
        <v>111.01698233867828</v>
      </c>
      <c r="F206" s="236">
        <v>111.01698233867828</v>
      </c>
    </row>
    <row r="207" spans="1:6" s="70" customFormat="1" ht="18">
      <c r="A207" s="158">
        <v>3</v>
      </c>
      <c r="B207" s="159" t="s">
        <v>121</v>
      </c>
      <c r="C207" s="172" t="s">
        <v>27</v>
      </c>
      <c r="D207" s="172">
        <v>2</v>
      </c>
      <c r="E207" s="236">
        <v>104.48657161287366</v>
      </c>
      <c r="F207" s="236">
        <v>208.97314322574732</v>
      </c>
    </row>
    <row r="208" spans="1:6" s="70" customFormat="1" ht="18">
      <c r="A208" s="158">
        <v>4</v>
      </c>
      <c r="B208" s="159" t="s">
        <v>122</v>
      </c>
      <c r="C208" s="172" t="s">
        <v>27</v>
      </c>
      <c r="D208" s="172">
        <v>1</v>
      </c>
      <c r="E208" s="236">
        <v>156.72985741931049</v>
      </c>
      <c r="F208" s="236">
        <v>156.72985741931049</v>
      </c>
    </row>
    <row r="209" spans="1:6" s="70" customFormat="1" ht="18">
      <c r="A209" s="158">
        <v>5</v>
      </c>
      <c r="B209" s="159" t="s">
        <v>123</v>
      </c>
      <c r="C209" s="172" t="s">
        <v>27</v>
      </c>
      <c r="D209" s="172">
        <v>1</v>
      </c>
      <c r="E209" s="236">
        <v>195.91232177413812</v>
      </c>
      <c r="F209" s="236">
        <v>195.91232177413812</v>
      </c>
    </row>
    <row r="210" spans="1:6" s="70" customFormat="1" ht="18">
      <c r="A210" s="75"/>
      <c r="B210" s="7" t="s">
        <v>22</v>
      </c>
      <c r="C210" s="75"/>
      <c r="D210" s="76"/>
      <c r="E210" s="77"/>
      <c r="F210" s="237">
        <f>SUM(F205:F209)</f>
        <v>816.30134072557553</v>
      </c>
    </row>
    <row r="211" spans="1:6" s="70" customFormat="1" ht="18">
      <c r="A211" s="75"/>
      <c r="B211" s="7" t="s">
        <v>23</v>
      </c>
      <c r="C211" s="75"/>
      <c r="D211" s="76"/>
      <c r="E211" s="77"/>
      <c r="F211" s="10">
        <f>F210/F$781</f>
        <v>6.2844929274736188E-3</v>
      </c>
    </row>
    <row r="212" spans="1:6" s="70" customFormat="1" ht="18">
      <c r="A212" s="194"/>
      <c r="B212" s="68" t="s">
        <v>207</v>
      </c>
      <c r="C212" s="194"/>
      <c r="D212" s="194"/>
      <c r="E212" s="236"/>
      <c r="F212" s="236"/>
    </row>
    <row r="213" spans="1:6" s="70" customFormat="1" ht="18">
      <c r="A213" s="165">
        <v>1</v>
      </c>
      <c r="B213" s="166" t="s">
        <v>208</v>
      </c>
      <c r="C213" s="165" t="s">
        <v>27</v>
      </c>
      <c r="D213" s="165">
        <v>1</v>
      </c>
      <c r="E213" s="236">
        <v>18.730058300084131</v>
      </c>
      <c r="F213" s="236">
        <v>18.730058300084131</v>
      </c>
    </row>
    <row r="214" spans="1:6" s="70" customFormat="1" ht="18">
      <c r="A214" s="165">
        <v>2</v>
      </c>
      <c r="B214" s="166" t="s">
        <v>217</v>
      </c>
      <c r="C214" s="165" t="s">
        <v>32</v>
      </c>
      <c r="D214" s="45">
        <v>2.4</v>
      </c>
      <c r="E214" s="236">
        <v>6.5520289974713064</v>
      </c>
      <c r="F214" s="236">
        <v>15.724869593931134</v>
      </c>
    </row>
    <row r="215" spans="1:6" s="70" customFormat="1" ht="18">
      <c r="A215" s="165">
        <v>3</v>
      </c>
      <c r="B215" s="106" t="s">
        <v>30</v>
      </c>
      <c r="C215" s="165" t="s">
        <v>24</v>
      </c>
      <c r="D215" s="45">
        <f>0.05+0.03+0.003</f>
        <v>8.3000000000000004E-2</v>
      </c>
      <c r="E215" s="236">
        <v>177.77330770580872</v>
      </c>
      <c r="F215" s="236">
        <v>14.755184539582125</v>
      </c>
    </row>
    <row r="216" spans="1:6" s="70" customFormat="1" ht="18">
      <c r="A216" s="165">
        <v>4</v>
      </c>
      <c r="B216" s="166" t="s">
        <v>209</v>
      </c>
      <c r="C216" s="165" t="s">
        <v>27</v>
      </c>
      <c r="D216" s="165">
        <v>16</v>
      </c>
      <c r="E216" s="236">
        <v>4.5711830214916094E-2</v>
      </c>
      <c r="F216" s="236">
        <v>0.7313892834386575</v>
      </c>
    </row>
    <row r="217" spans="1:6" s="70" customFormat="1" ht="18">
      <c r="A217" s="165">
        <v>5</v>
      </c>
      <c r="B217" s="166" t="s">
        <v>210</v>
      </c>
      <c r="C217" s="165" t="s">
        <v>27</v>
      </c>
      <c r="D217" s="165">
        <v>16</v>
      </c>
      <c r="E217" s="236">
        <v>3.0474553476610728E-2</v>
      </c>
      <c r="F217" s="236">
        <v>0.48759285562577165</v>
      </c>
    </row>
    <row r="218" spans="1:6" s="70" customFormat="1" ht="18">
      <c r="A218" s="83">
        <v>6</v>
      </c>
      <c r="B218" s="177" t="s">
        <v>211</v>
      </c>
      <c r="C218" s="83" t="s">
        <v>27</v>
      </c>
      <c r="D218" s="83">
        <f>16+16+16+16</f>
        <v>64</v>
      </c>
      <c r="E218" s="236">
        <v>4.5711830214916094E-2</v>
      </c>
      <c r="F218" s="236">
        <v>2.92555713375463</v>
      </c>
    </row>
    <row r="219" spans="1:6" s="70" customFormat="1" ht="18">
      <c r="A219" s="165">
        <v>7</v>
      </c>
      <c r="B219" s="166" t="s">
        <v>212</v>
      </c>
      <c r="C219" s="165" t="s">
        <v>27</v>
      </c>
      <c r="D219" s="165">
        <v>11</v>
      </c>
      <c r="E219" s="236">
        <v>4.5711830214916094E-2</v>
      </c>
      <c r="F219" s="236">
        <v>0.50283013236407703</v>
      </c>
    </row>
    <row r="220" spans="1:6" s="70" customFormat="1" ht="18">
      <c r="A220" s="165">
        <v>8</v>
      </c>
      <c r="B220" s="166" t="s">
        <v>213</v>
      </c>
      <c r="C220" s="165" t="s">
        <v>27</v>
      </c>
      <c r="D220" s="165">
        <v>16</v>
      </c>
      <c r="E220" s="236">
        <v>5.3330468584068778E-2</v>
      </c>
      <c r="F220" s="236">
        <v>0.85328749734510045</v>
      </c>
    </row>
    <row r="221" spans="1:6" s="70" customFormat="1">
      <c r="A221" s="331">
        <v>9</v>
      </c>
      <c r="B221" s="418" t="s">
        <v>214</v>
      </c>
      <c r="C221" s="331" t="s">
        <v>9</v>
      </c>
      <c r="D221" s="331">
        <v>6.3E-2</v>
      </c>
      <c r="E221" s="287">
        <v>202.06551695986423</v>
      </c>
      <c r="F221" s="287">
        <v>12.730127568471447</v>
      </c>
    </row>
    <row r="222" spans="1:6" s="70" customFormat="1">
      <c r="A222" s="331"/>
      <c r="B222" s="418"/>
      <c r="C222" s="331"/>
      <c r="D222" s="331"/>
      <c r="E222" s="288"/>
      <c r="F222" s="288"/>
    </row>
    <row r="223" spans="1:6" s="70" customFormat="1">
      <c r="A223" s="331"/>
      <c r="B223" s="418"/>
      <c r="C223" s="331"/>
      <c r="D223" s="331"/>
      <c r="E223" s="288"/>
      <c r="F223" s="288"/>
    </row>
    <row r="224" spans="1:6" s="70" customFormat="1">
      <c r="A224" s="331"/>
      <c r="B224" s="418"/>
      <c r="C224" s="331"/>
      <c r="D224" s="331"/>
      <c r="E224" s="289"/>
      <c r="F224" s="289"/>
    </row>
    <row r="225" spans="1:6" s="70" customFormat="1">
      <c r="A225" s="331">
        <v>10</v>
      </c>
      <c r="B225" s="418" t="s">
        <v>215</v>
      </c>
      <c r="C225" s="331" t="s">
        <v>9</v>
      </c>
      <c r="D225" s="331">
        <v>0.01</v>
      </c>
      <c r="E225" s="287">
        <v>151.31116137697563</v>
      </c>
      <c r="F225" s="287">
        <v>1.5131116137697562</v>
      </c>
    </row>
    <row r="226" spans="1:6" s="70" customFormat="1">
      <c r="A226" s="331"/>
      <c r="B226" s="418"/>
      <c r="C226" s="331"/>
      <c r="D226" s="331"/>
      <c r="E226" s="288"/>
      <c r="F226" s="288"/>
    </row>
    <row r="227" spans="1:6" s="70" customFormat="1">
      <c r="A227" s="331"/>
      <c r="B227" s="418"/>
      <c r="C227" s="331"/>
      <c r="D227" s="331"/>
      <c r="E227" s="289"/>
      <c r="F227" s="289"/>
    </row>
    <row r="228" spans="1:6" s="70" customFormat="1" ht="18">
      <c r="A228" s="165">
        <v>11</v>
      </c>
      <c r="B228" s="166" t="s">
        <v>216</v>
      </c>
      <c r="C228" s="165" t="s">
        <v>24</v>
      </c>
      <c r="D228" s="165">
        <v>0.8</v>
      </c>
      <c r="E228" s="236">
        <v>8.8985696151703326</v>
      </c>
      <c r="F228" s="236">
        <v>7.1188556921362673</v>
      </c>
    </row>
    <row r="229" spans="1:6" s="70" customFormat="1" ht="18">
      <c r="A229" s="75"/>
      <c r="B229" s="7" t="s">
        <v>22</v>
      </c>
      <c r="C229" s="75"/>
      <c r="D229" s="76"/>
      <c r="E229" s="77"/>
      <c r="F229" s="237">
        <f>SUM(F213:F228)</f>
        <v>76.072864210503084</v>
      </c>
    </row>
    <row r="230" spans="1:6" s="70" customFormat="1" ht="18">
      <c r="A230" s="75"/>
      <c r="B230" s="7" t="s">
        <v>23</v>
      </c>
      <c r="C230" s="75"/>
      <c r="D230" s="76"/>
      <c r="E230" s="77"/>
      <c r="F230" s="10">
        <f>F229/F$781</f>
        <v>5.8566530918425694E-4</v>
      </c>
    </row>
    <row r="231" spans="1:6" s="70" customFormat="1" ht="18">
      <c r="A231" s="30"/>
      <c r="B231" s="31" t="s">
        <v>73</v>
      </c>
      <c r="C231" s="30"/>
      <c r="D231" s="30"/>
      <c r="E231" s="236"/>
      <c r="F231" s="236"/>
    </row>
    <row r="232" spans="1:6" s="70" customFormat="1" ht="36">
      <c r="A232" s="158">
        <v>1</v>
      </c>
      <c r="B232" s="159" t="s">
        <v>125</v>
      </c>
      <c r="C232" s="158" t="s">
        <v>8</v>
      </c>
      <c r="D232" s="54">
        <f>0.14226*2</f>
        <v>0.28452</v>
      </c>
      <c r="E232" s="236">
        <v>90.207192498897214</v>
      </c>
      <c r="F232" s="236">
        <v>25.665750409786231</v>
      </c>
    </row>
    <row r="233" spans="1:6" s="70" customFormat="1" ht="18">
      <c r="A233" s="158">
        <v>2</v>
      </c>
      <c r="B233" s="177" t="s">
        <v>201</v>
      </c>
      <c r="C233" s="158" t="s">
        <v>8</v>
      </c>
      <c r="D233" s="161">
        <f>(0.07116+0.0711)*2</f>
        <v>0.28452</v>
      </c>
      <c r="E233" s="236">
        <v>434.90235266471171</v>
      </c>
      <c r="F233" s="236">
        <v>123.73841738016378</v>
      </c>
    </row>
    <row r="234" spans="1:6" s="70" customFormat="1">
      <c r="A234" s="321">
        <v>3</v>
      </c>
      <c r="B234" s="324" t="s">
        <v>128</v>
      </c>
      <c r="C234" s="321" t="s">
        <v>24</v>
      </c>
      <c r="D234" s="321">
        <f>9.45*2</f>
        <v>18.899999999999999</v>
      </c>
      <c r="E234" s="287">
        <v>47.533823372776041</v>
      </c>
      <c r="F234" s="287">
        <v>898.38926174546714</v>
      </c>
    </row>
    <row r="235" spans="1:6" s="70" customFormat="1">
      <c r="A235" s="322"/>
      <c r="B235" s="325"/>
      <c r="C235" s="322"/>
      <c r="D235" s="322"/>
      <c r="E235" s="288"/>
      <c r="F235" s="288"/>
    </row>
    <row r="236" spans="1:6" s="70" customFormat="1">
      <c r="A236" s="322"/>
      <c r="B236" s="325"/>
      <c r="C236" s="322"/>
      <c r="D236" s="322"/>
      <c r="E236" s="288"/>
      <c r="F236" s="288"/>
    </row>
    <row r="237" spans="1:6" s="70" customFormat="1">
      <c r="A237" s="323"/>
      <c r="B237" s="404"/>
      <c r="C237" s="323"/>
      <c r="D237" s="323"/>
      <c r="E237" s="289"/>
      <c r="F237" s="289"/>
    </row>
    <row r="238" spans="1:6" s="70" customFormat="1">
      <c r="A238" s="321">
        <v>4</v>
      </c>
      <c r="B238" s="324" t="s">
        <v>126</v>
      </c>
      <c r="C238" s="321" t="s">
        <v>24</v>
      </c>
      <c r="D238" s="321">
        <f>2.7*2</f>
        <v>5.4</v>
      </c>
      <c r="E238" s="287">
        <v>49.189878390418649</v>
      </c>
      <c r="F238" s="287">
        <v>265.62534330826071</v>
      </c>
    </row>
    <row r="239" spans="1:6" s="70" customFormat="1">
      <c r="A239" s="322"/>
      <c r="B239" s="325"/>
      <c r="C239" s="322"/>
      <c r="D239" s="322"/>
      <c r="E239" s="288"/>
      <c r="F239" s="288"/>
    </row>
    <row r="240" spans="1:6" s="70" customFormat="1">
      <c r="A240" s="323"/>
      <c r="B240" s="404"/>
      <c r="C240" s="323"/>
      <c r="D240" s="323"/>
      <c r="E240" s="289"/>
      <c r="F240" s="289"/>
    </row>
    <row r="241" spans="1:6" s="70" customFormat="1" ht="18">
      <c r="A241" s="175">
        <v>5</v>
      </c>
      <c r="B241" s="174" t="s">
        <v>127</v>
      </c>
      <c r="C241" s="175" t="s">
        <v>14</v>
      </c>
      <c r="D241" s="73">
        <f>18*2</f>
        <v>36</v>
      </c>
      <c r="E241" s="236">
        <v>1.502680813102341</v>
      </c>
      <c r="F241" s="236">
        <v>54.096509271684283</v>
      </c>
    </row>
    <row r="242" spans="1:6" s="70" customFormat="1" ht="18">
      <c r="A242" s="75"/>
      <c r="B242" s="7" t="s">
        <v>22</v>
      </c>
      <c r="C242" s="75"/>
      <c r="D242" s="76"/>
      <c r="E242" s="77"/>
      <c r="F242" s="237">
        <f>SUM(F232:F241)</f>
        <v>1367.515282115362</v>
      </c>
    </row>
    <row r="243" spans="1:6" s="70" customFormat="1" ht="18">
      <c r="A243" s="75"/>
      <c r="B243" s="7" t="s">
        <v>23</v>
      </c>
      <c r="C243" s="75"/>
      <c r="D243" s="76"/>
      <c r="E243" s="77"/>
      <c r="F243" s="10">
        <f>F242/F$781</f>
        <v>1.0528146518817571E-2</v>
      </c>
    </row>
    <row r="244" spans="1:6" s="70" customFormat="1" ht="18">
      <c r="A244" s="32"/>
      <c r="B244" s="33" t="s">
        <v>74</v>
      </c>
      <c r="C244" s="32"/>
      <c r="D244" s="32"/>
      <c r="E244" s="236"/>
      <c r="F244" s="236"/>
    </row>
    <row r="245" spans="1:6" s="70" customFormat="1" ht="36">
      <c r="A245" s="158">
        <v>1</v>
      </c>
      <c r="B245" s="159" t="s">
        <v>125</v>
      </c>
      <c r="C245" s="158" t="s">
        <v>8</v>
      </c>
      <c r="D245" s="54">
        <v>4.0259999999999997E-2</v>
      </c>
      <c r="E245" s="236">
        <v>90.207192498897214</v>
      </c>
      <c r="F245" s="236">
        <v>3.6317415700056013</v>
      </c>
    </row>
    <row r="246" spans="1:6" s="70" customFormat="1" ht="18">
      <c r="A246" s="158">
        <v>2</v>
      </c>
      <c r="B246" s="177" t="s">
        <v>202</v>
      </c>
      <c r="C246" s="158" t="s">
        <v>8</v>
      </c>
      <c r="D246" s="160">
        <f>0.01896+0.0213</f>
        <v>4.0260000000000004E-2</v>
      </c>
      <c r="E246" s="236">
        <v>434.90235266471171</v>
      </c>
      <c r="F246" s="236">
        <v>17.509168718281295</v>
      </c>
    </row>
    <row r="247" spans="1:6" s="70" customFormat="1">
      <c r="A247" s="321">
        <v>3</v>
      </c>
      <c r="B247" s="324" t="s">
        <v>128</v>
      </c>
      <c r="C247" s="321" t="s">
        <v>24</v>
      </c>
      <c r="D247" s="321">
        <v>2.16</v>
      </c>
      <c r="E247" s="287">
        <v>47.533823372776041</v>
      </c>
      <c r="F247" s="287">
        <v>102.67305848519625</v>
      </c>
    </row>
    <row r="248" spans="1:6" s="70" customFormat="1">
      <c r="A248" s="322"/>
      <c r="B248" s="325"/>
      <c r="C248" s="322"/>
      <c r="D248" s="322"/>
      <c r="E248" s="288"/>
      <c r="F248" s="288"/>
    </row>
    <row r="249" spans="1:6" s="70" customFormat="1">
      <c r="A249" s="322"/>
      <c r="B249" s="325"/>
      <c r="C249" s="322"/>
      <c r="D249" s="322"/>
      <c r="E249" s="288"/>
      <c r="F249" s="288"/>
    </row>
    <row r="250" spans="1:6" s="70" customFormat="1">
      <c r="A250" s="323"/>
      <c r="B250" s="404"/>
      <c r="C250" s="323"/>
      <c r="D250" s="323"/>
      <c r="E250" s="289"/>
      <c r="F250" s="289"/>
    </row>
    <row r="251" spans="1:6" s="70" customFormat="1">
      <c r="A251" s="321">
        <v>4</v>
      </c>
      <c r="B251" s="324" t="s">
        <v>126</v>
      </c>
      <c r="C251" s="321" t="s">
        <v>24</v>
      </c>
      <c r="D251" s="321">
        <v>1.08</v>
      </c>
      <c r="E251" s="287">
        <v>49.189878390418649</v>
      </c>
      <c r="F251" s="287">
        <v>53.125068661652143</v>
      </c>
    </row>
    <row r="252" spans="1:6" s="70" customFormat="1">
      <c r="A252" s="322"/>
      <c r="B252" s="325"/>
      <c r="C252" s="322"/>
      <c r="D252" s="322"/>
      <c r="E252" s="288"/>
      <c r="F252" s="288"/>
    </row>
    <row r="253" spans="1:6" s="70" customFormat="1">
      <c r="A253" s="323"/>
      <c r="B253" s="404"/>
      <c r="C253" s="323"/>
      <c r="D253" s="323"/>
      <c r="E253" s="289"/>
      <c r="F253" s="289"/>
    </row>
    <row r="254" spans="1:6" s="70" customFormat="1">
      <c r="A254" s="321">
        <v>5</v>
      </c>
      <c r="B254" s="324" t="s">
        <v>129</v>
      </c>
      <c r="C254" s="321" t="s">
        <v>10</v>
      </c>
      <c r="D254" s="321">
        <v>9</v>
      </c>
      <c r="E254" s="287">
        <v>15.442077863334825</v>
      </c>
      <c r="F254" s="287">
        <v>138.97870077001343</v>
      </c>
    </row>
    <row r="255" spans="1:6" s="70" customFormat="1">
      <c r="A255" s="323"/>
      <c r="B255" s="404"/>
      <c r="C255" s="323"/>
      <c r="D255" s="323"/>
      <c r="E255" s="289"/>
      <c r="F255" s="289"/>
    </row>
    <row r="256" spans="1:6" s="70" customFormat="1" ht="18">
      <c r="A256" s="75"/>
      <c r="B256" s="7" t="s">
        <v>22</v>
      </c>
      <c r="C256" s="75"/>
      <c r="D256" s="76"/>
      <c r="E256" s="77"/>
      <c r="F256" s="238">
        <f>SUM(F245:F255)</f>
        <v>315.91773820514868</v>
      </c>
    </row>
    <row r="257" spans="1:6" s="70" customFormat="1" ht="18">
      <c r="A257" s="75"/>
      <c r="B257" s="7" t="s">
        <v>23</v>
      </c>
      <c r="C257" s="75"/>
      <c r="D257" s="76"/>
      <c r="E257" s="77"/>
      <c r="F257" s="10">
        <f>F256/F$781</f>
        <v>2.4321689704061944E-3</v>
      </c>
    </row>
    <row r="258" spans="1:6" s="70" customFormat="1" ht="18">
      <c r="A258" s="30"/>
      <c r="B258" s="31" t="s">
        <v>75</v>
      </c>
      <c r="C258" s="30"/>
      <c r="D258" s="30"/>
      <c r="E258" s="236"/>
      <c r="F258" s="236"/>
    </row>
    <row r="259" spans="1:6" s="70" customFormat="1" ht="36">
      <c r="A259" s="158">
        <v>1</v>
      </c>
      <c r="B259" s="159" t="s">
        <v>130</v>
      </c>
      <c r="C259" s="158" t="s">
        <v>9</v>
      </c>
      <c r="D259" s="160">
        <v>1.08</v>
      </c>
      <c r="E259" s="236">
        <v>24.078714924632784</v>
      </c>
      <c r="F259" s="236">
        <v>26.00501211860341</v>
      </c>
    </row>
    <row r="260" spans="1:6" s="70" customFormat="1" ht="36">
      <c r="A260" s="168">
        <v>2</v>
      </c>
      <c r="B260" s="178" t="s">
        <v>203</v>
      </c>
      <c r="C260" s="168" t="s">
        <v>37</v>
      </c>
      <c r="D260" s="62">
        <v>1.55E-2</v>
      </c>
      <c r="E260" s="236">
        <v>762.53605453894511</v>
      </c>
      <c r="F260" s="236">
        <v>11.81930884535365</v>
      </c>
    </row>
    <row r="261" spans="1:6" s="70" customFormat="1" ht="18">
      <c r="A261" s="56">
        <v>3</v>
      </c>
      <c r="B261" s="169" t="s">
        <v>346</v>
      </c>
      <c r="C261" s="56" t="s">
        <v>8</v>
      </c>
      <c r="D261" s="61">
        <f>15.5*1.8</f>
        <v>27.900000000000002</v>
      </c>
      <c r="E261" s="236">
        <v>1.9835143018022614</v>
      </c>
      <c r="F261" s="236">
        <v>55.340049020283104</v>
      </c>
    </row>
    <row r="262" spans="1:6" s="70" customFormat="1">
      <c r="A262" s="295">
        <v>4</v>
      </c>
      <c r="B262" s="416" t="s">
        <v>69</v>
      </c>
      <c r="C262" s="295" t="s">
        <v>9</v>
      </c>
      <c r="D262" s="334">
        <v>0.41299999999999998</v>
      </c>
      <c r="E262" s="287">
        <v>151.39040187703372</v>
      </c>
      <c r="F262" s="287">
        <v>62.524235975214921</v>
      </c>
    </row>
    <row r="263" spans="1:6" s="70" customFormat="1">
      <c r="A263" s="295"/>
      <c r="B263" s="416"/>
      <c r="C263" s="295"/>
      <c r="D263" s="334"/>
      <c r="E263" s="288"/>
      <c r="F263" s="288"/>
    </row>
    <row r="264" spans="1:6" s="70" customFormat="1">
      <c r="A264" s="295"/>
      <c r="B264" s="416"/>
      <c r="C264" s="295"/>
      <c r="D264" s="334"/>
      <c r="E264" s="289"/>
      <c r="F264" s="289"/>
    </row>
    <row r="265" spans="1:6" s="70" customFormat="1" ht="36">
      <c r="A265" s="168">
        <v>5</v>
      </c>
      <c r="B265" s="178" t="s">
        <v>189</v>
      </c>
      <c r="C265" s="168" t="s">
        <v>24</v>
      </c>
      <c r="D265" s="168">
        <f>41.3*0.1</f>
        <v>4.13</v>
      </c>
      <c r="E265" s="236">
        <v>12.327763909446537</v>
      </c>
      <c r="F265" s="236">
        <v>50.913664946014194</v>
      </c>
    </row>
    <row r="266" spans="1:6" s="70" customFormat="1">
      <c r="A266" s="311">
        <v>6</v>
      </c>
      <c r="B266" s="417" t="s">
        <v>132</v>
      </c>
      <c r="C266" s="311" t="s">
        <v>26</v>
      </c>
      <c r="D266" s="312">
        <f>41.3*0.15</f>
        <v>6.1949999999999994</v>
      </c>
      <c r="E266" s="287">
        <v>58.604875885539755</v>
      </c>
      <c r="F266" s="287">
        <v>363.05720611091874</v>
      </c>
    </row>
    <row r="267" spans="1:6" s="70" customFormat="1">
      <c r="A267" s="311"/>
      <c r="B267" s="417"/>
      <c r="C267" s="311"/>
      <c r="D267" s="312"/>
      <c r="E267" s="289"/>
      <c r="F267" s="289"/>
    </row>
    <row r="268" spans="1:6" s="70" customFormat="1" ht="18">
      <c r="A268" s="168">
        <v>7</v>
      </c>
      <c r="B268" s="169" t="s">
        <v>110</v>
      </c>
      <c r="C268" s="168" t="s">
        <v>10</v>
      </c>
      <c r="D268" s="182">
        <v>41.3</v>
      </c>
      <c r="E268" s="236">
        <v>1.2189821390644293</v>
      </c>
      <c r="F268" s="236">
        <v>50.343962343360921</v>
      </c>
    </row>
    <row r="269" spans="1:6" s="70" customFormat="1" ht="36">
      <c r="A269" s="56">
        <v>8</v>
      </c>
      <c r="B269" s="57" t="s">
        <v>113</v>
      </c>
      <c r="C269" s="56" t="s">
        <v>14</v>
      </c>
      <c r="D269" s="136">
        <v>41.3</v>
      </c>
      <c r="E269" s="236">
        <v>1.502680813102341</v>
      </c>
      <c r="F269" s="236">
        <v>62.060717581126681</v>
      </c>
    </row>
    <row r="270" spans="1:6" s="70" customFormat="1">
      <c r="A270" s="335">
        <v>9</v>
      </c>
      <c r="B270" s="413" t="s">
        <v>204</v>
      </c>
      <c r="C270" s="335" t="s">
        <v>25</v>
      </c>
      <c r="D270" s="335">
        <f>42.5*0.05</f>
        <v>2.125</v>
      </c>
      <c r="E270" s="287">
        <v>79.894164947145327</v>
      </c>
      <c r="F270" s="287">
        <v>169.77510051268379</v>
      </c>
    </row>
    <row r="271" spans="1:6" s="70" customFormat="1">
      <c r="A271" s="336"/>
      <c r="B271" s="411"/>
      <c r="C271" s="336"/>
      <c r="D271" s="336"/>
      <c r="E271" s="288"/>
      <c r="F271" s="288"/>
    </row>
    <row r="272" spans="1:6" s="70" customFormat="1">
      <c r="A272" s="336"/>
      <c r="B272" s="411"/>
      <c r="C272" s="336"/>
      <c r="D272" s="336"/>
      <c r="E272" s="288"/>
      <c r="F272" s="288"/>
    </row>
    <row r="273" spans="1:6" s="70" customFormat="1">
      <c r="A273" s="337"/>
      <c r="B273" s="412"/>
      <c r="C273" s="337"/>
      <c r="D273" s="337"/>
      <c r="E273" s="289"/>
      <c r="F273" s="289"/>
    </row>
    <row r="274" spans="1:6" s="70" customFormat="1" ht="18">
      <c r="A274" s="168">
        <v>10</v>
      </c>
      <c r="B274" s="169" t="s">
        <v>131</v>
      </c>
      <c r="C274" s="168" t="s">
        <v>10</v>
      </c>
      <c r="D274" s="182">
        <v>42.5</v>
      </c>
      <c r="E274" s="236">
        <v>0.44188102541085555</v>
      </c>
      <c r="F274" s="236">
        <v>18.779943579961362</v>
      </c>
    </row>
    <row r="275" spans="1:6" s="70" customFormat="1">
      <c r="A275" s="295">
        <v>11</v>
      </c>
      <c r="B275" s="416" t="s">
        <v>133</v>
      </c>
      <c r="C275" s="295" t="s">
        <v>10</v>
      </c>
      <c r="D275" s="295">
        <v>65.5</v>
      </c>
      <c r="E275" s="287">
        <v>2.3741629954208672</v>
      </c>
      <c r="F275" s="287">
        <v>155.50767620006681</v>
      </c>
    </row>
    <row r="276" spans="1:6" s="70" customFormat="1">
      <c r="A276" s="295"/>
      <c r="B276" s="416"/>
      <c r="C276" s="295"/>
      <c r="D276" s="295"/>
      <c r="E276" s="288"/>
      <c r="F276" s="288"/>
    </row>
    <row r="277" spans="1:6" s="70" customFormat="1">
      <c r="A277" s="295"/>
      <c r="B277" s="416"/>
      <c r="C277" s="295"/>
      <c r="D277" s="295"/>
      <c r="E277" s="289"/>
      <c r="F277" s="289"/>
    </row>
    <row r="278" spans="1:6" s="70" customFormat="1" ht="36">
      <c r="A278" s="168">
        <v>12</v>
      </c>
      <c r="B278" s="169" t="s">
        <v>350</v>
      </c>
      <c r="C278" s="180" t="s">
        <v>27</v>
      </c>
      <c r="D278" s="181">
        <v>80</v>
      </c>
      <c r="E278" s="236">
        <v>0.19808459759796976</v>
      </c>
      <c r="F278" s="236">
        <v>15.846767807837582</v>
      </c>
    </row>
    <row r="279" spans="1:6" s="70" customFormat="1">
      <c r="A279" s="295">
        <v>13</v>
      </c>
      <c r="B279" s="416" t="s">
        <v>134</v>
      </c>
      <c r="C279" s="295" t="s">
        <v>10</v>
      </c>
      <c r="D279" s="295">
        <v>65.5</v>
      </c>
      <c r="E279" s="287">
        <v>3.6480852114536928</v>
      </c>
      <c r="F279" s="287">
        <v>238.9495813502169</v>
      </c>
    </row>
    <row r="280" spans="1:6" s="70" customFormat="1">
      <c r="A280" s="295"/>
      <c r="B280" s="416"/>
      <c r="C280" s="295"/>
      <c r="D280" s="295"/>
      <c r="E280" s="288"/>
      <c r="F280" s="288"/>
    </row>
    <row r="281" spans="1:6" s="70" customFormat="1">
      <c r="A281" s="295"/>
      <c r="B281" s="416"/>
      <c r="C281" s="295"/>
      <c r="D281" s="295"/>
      <c r="E281" s="289"/>
      <c r="F281" s="289"/>
    </row>
    <row r="282" spans="1:6" s="70" customFormat="1" ht="18">
      <c r="A282" s="75"/>
      <c r="B282" s="7" t="s">
        <v>22</v>
      </c>
      <c r="C282" s="75"/>
      <c r="D282" s="76"/>
      <c r="E282" s="77"/>
      <c r="F282" s="238">
        <f>SUM(F259:F281)</f>
        <v>1280.9232263916419</v>
      </c>
    </row>
    <row r="283" spans="1:6" s="70" customFormat="1" ht="18">
      <c r="A283" s="75"/>
      <c r="B283" s="7" t="s">
        <v>23</v>
      </c>
      <c r="C283" s="75"/>
      <c r="D283" s="76"/>
      <c r="E283" s="77"/>
      <c r="F283" s="10">
        <f>F282/F$781</f>
        <v>9.8614966744262639E-3</v>
      </c>
    </row>
    <row r="284" spans="1:6" s="70" customFormat="1" ht="18">
      <c r="A284" s="30"/>
      <c r="B284" s="138" t="s">
        <v>351</v>
      </c>
      <c r="C284" s="30"/>
      <c r="D284" s="30"/>
      <c r="E284" s="236"/>
      <c r="F284" s="236"/>
    </row>
    <row r="285" spans="1:6" s="70" customFormat="1" ht="18">
      <c r="A285" s="162">
        <v>1</v>
      </c>
      <c r="B285" s="163" t="s">
        <v>352</v>
      </c>
      <c r="C285" s="162" t="s">
        <v>32</v>
      </c>
      <c r="D285" s="162">
        <v>63</v>
      </c>
      <c r="E285" s="236">
        <v>3.0993134698429019</v>
      </c>
      <c r="F285" s="236">
        <v>195.25674860010281</v>
      </c>
    </row>
    <row r="286" spans="1:6" s="70" customFormat="1" ht="18">
      <c r="A286" s="129">
        <v>2</v>
      </c>
      <c r="B286" s="142" t="s">
        <v>357</v>
      </c>
      <c r="C286" s="129" t="s">
        <v>32</v>
      </c>
      <c r="D286" s="144">
        <v>63</v>
      </c>
      <c r="E286" s="236">
        <v>1.3865921831857884</v>
      </c>
      <c r="F286" s="236">
        <v>87.355307540704672</v>
      </c>
    </row>
    <row r="287" spans="1:6" s="70" customFormat="1" ht="18">
      <c r="A287" s="129">
        <v>3</v>
      </c>
      <c r="B287" s="142" t="s">
        <v>354</v>
      </c>
      <c r="C287" s="129" t="s">
        <v>32</v>
      </c>
      <c r="D287" s="143">
        <v>91.8</v>
      </c>
      <c r="E287" s="236">
        <v>2.1484560201010563</v>
      </c>
      <c r="F287" s="236">
        <v>197.22826264527697</v>
      </c>
    </row>
    <row r="288" spans="1:6" s="70" customFormat="1" ht="18">
      <c r="A288" s="129">
        <v>4</v>
      </c>
      <c r="B288" s="142" t="s">
        <v>358</v>
      </c>
      <c r="C288" s="129" t="s">
        <v>32</v>
      </c>
      <c r="D288" s="143">
        <v>121.2</v>
      </c>
      <c r="E288" s="236">
        <v>1.2646939692793451</v>
      </c>
      <c r="F288" s="236">
        <v>153.28090907665666</v>
      </c>
    </row>
    <row r="289" spans="1:6" s="70" customFormat="1" ht="18">
      <c r="A289" s="129">
        <v>5</v>
      </c>
      <c r="B289" s="142" t="s">
        <v>359</v>
      </c>
      <c r="C289" s="129" t="s">
        <v>32</v>
      </c>
      <c r="D289" s="144">
        <v>216</v>
      </c>
      <c r="E289" s="236">
        <v>0.94471115777493275</v>
      </c>
      <c r="F289" s="236">
        <v>204.05761007938546</v>
      </c>
    </row>
    <row r="290" spans="1:6" s="70" customFormat="1" ht="18">
      <c r="A290" s="129">
        <v>6</v>
      </c>
      <c r="B290" s="142" t="s">
        <v>360</v>
      </c>
      <c r="C290" s="129" t="s">
        <v>27</v>
      </c>
      <c r="D290" s="129">
        <v>60</v>
      </c>
      <c r="E290" s="236">
        <v>0.68567745322374152</v>
      </c>
      <c r="F290" s="236">
        <v>41.140647193424485</v>
      </c>
    </row>
    <row r="291" spans="1:6" s="70" customFormat="1" ht="18">
      <c r="A291" s="129">
        <v>7</v>
      </c>
      <c r="B291" s="142" t="s">
        <v>361</v>
      </c>
      <c r="C291" s="129" t="s">
        <v>8</v>
      </c>
      <c r="D291" s="129">
        <v>3.0599999999999999E-2</v>
      </c>
      <c r="E291" s="236">
        <v>723.77064506950489</v>
      </c>
      <c r="F291" s="236">
        <v>22.14738173912685</v>
      </c>
    </row>
    <row r="292" spans="1:6" s="70" customFormat="1" ht="18">
      <c r="A292" s="129">
        <v>8</v>
      </c>
      <c r="B292" s="142" t="s">
        <v>355</v>
      </c>
      <c r="C292" s="129" t="s">
        <v>8</v>
      </c>
      <c r="D292" s="129">
        <v>1.7899999999999999E-2</v>
      </c>
      <c r="E292" s="236">
        <v>448.8596981569994</v>
      </c>
      <c r="F292" s="236">
        <v>8.0345885970102895</v>
      </c>
    </row>
    <row r="293" spans="1:6" s="70" customFormat="1">
      <c r="A293" s="321">
        <v>9</v>
      </c>
      <c r="B293" s="324" t="s">
        <v>356</v>
      </c>
      <c r="C293" s="321" t="s">
        <v>9</v>
      </c>
      <c r="D293" s="342">
        <v>0.6</v>
      </c>
      <c r="E293" s="287">
        <v>151.31116137697563</v>
      </c>
      <c r="F293" s="287">
        <v>90.786696826185377</v>
      </c>
    </row>
    <row r="294" spans="1:6" s="70" customFormat="1">
      <c r="A294" s="322"/>
      <c r="B294" s="325"/>
      <c r="C294" s="322"/>
      <c r="D294" s="343"/>
      <c r="E294" s="288"/>
      <c r="F294" s="288"/>
    </row>
    <row r="295" spans="1:6" s="70" customFormat="1">
      <c r="A295" s="323"/>
      <c r="B295" s="404"/>
      <c r="C295" s="323"/>
      <c r="D295" s="344"/>
      <c r="E295" s="289"/>
      <c r="F295" s="289"/>
    </row>
    <row r="296" spans="1:6" s="70" customFormat="1" ht="18">
      <c r="A296" s="75"/>
      <c r="B296" s="7" t="s">
        <v>22</v>
      </c>
      <c r="C296" s="75"/>
      <c r="D296" s="76"/>
      <c r="E296" s="77"/>
      <c r="F296" s="238">
        <f>SUM(F285:F295)</f>
        <v>999.28815229787347</v>
      </c>
    </row>
    <row r="297" spans="1:6" s="70" customFormat="1" ht="18">
      <c r="A297" s="75"/>
      <c r="B297" s="7" t="s">
        <v>23</v>
      </c>
      <c r="C297" s="75"/>
      <c r="D297" s="76"/>
      <c r="E297" s="77"/>
      <c r="F297" s="10">
        <f>F296/F$781</f>
        <v>7.6932610695483175E-3</v>
      </c>
    </row>
    <row r="298" spans="1:6" s="70" customFormat="1" ht="18">
      <c r="A298" s="30"/>
      <c r="B298" s="138" t="s">
        <v>375</v>
      </c>
      <c r="C298" s="30"/>
      <c r="D298" s="30"/>
      <c r="E298" s="236"/>
      <c r="F298" s="236"/>
    </row>
    <row r="299" spans="1:6" s="70" customFormat="1">
      <c r="A299" s="341">
        <v>1</v>
      </c>
      <c r="B299" s="345" t="s">
        <v>373</v>
      </c>
      <c r="C299" s="341" t="s">
        <v>364</v>
      </c>
      <c r="D299" s="341">
        <v>9.9750000000000005E-2</v>
      </c>
      <c r="E299" s="287">
        <v>522.92399196990607</v>
      </c>
      <c r="F299" s="287">
        <v>52.161668198998129</v>
      </c>
    </row>
    <row r="300" spans="1:6" s="70" customFormat="1">
      <c r="A300" s="341"/>
      <c r="B300" s="345"/>
      <c r="C300" s="341"/>
      <c r="D300" s="341"/>
      <c r="E300" s="289"/>
      <c r="F300" s="289"/>
    </row>
    <row r="301" spans="1:6" s="70" customFormat="1" ht="36">
      <c r="A301" s="168">
        <v>2</v>
      </c>
      <c r="B301" s="169" t="s">
        <v>135</v>
      </c>
      <c r="C301" s="168" t="s">
        <v>9</v>
      </c>
      <c r="D301" s="168">
        <v>9.9750000000000005E-2</v>
      </c>
      <c r="E301" s="236">
        <v>155.56007696195286</v>
      </c>
      <c r="F301" s="236">
        <v>15.517117676954799</v>
      </c>
    </row>
    <row r="302" spans="1:6" s="70" customFormat="1">
      <c r="A302" s="346">
        <v>3</v>
      </c>
      <c r="B302" s="332" t="s">
        <v>432</v>
      </c>
      <c r="C302" s="341" t="s">
        <v>374</v>
      </c>
      <c r="D302" s="341">
        <v>9.9749999999999996</v>
      </c>
      <c r="E302" s="287">
        <v>6.482443511146796</v>
      </c>
      <c r="F302" s="287">
        <v>64.662374023689281</v>
      </c>
    </row>
    <row r="303" spans="1:6" s="70" customFormat="1">
      <c r="A303" s="346"/>
      <c r="B303" s="345"/>
      <c r="C303" s="341"/>
      <c r="D303" s="341"/>
      <c r="E303" s="289"/>
      <c r="F303" s="289"/>
    </row>
    <row r="304" spans="1:6" s="70" customFormat="1" ht="36">
      <c r="A304" s="186">
        <v>4</v>
      </c>
      <c r="B304" s="185" t="s">
        <v>376</v>
      </c>
      <c r="C304" s="186" t="s">
        <v>364</v>
      </c>
      <c r="D304" s="168">
        <v>9.9750000000000005E-2</v>
      </c>
      <c r="E304" s="236">
        <v>114.70082634217721</v>
      </c>
      <c r="F304" s="236">
        <v>11.441407427632178</v>
      </c>
    </row>
    <row r="305" spans="1:6" s="70" customFormat="1" ht="36">
      <c r="A305" s="186">
        <v>5</v>
      </c>
      <c r="B305" s="185" t="s">
        <v>379</v>
      </c>
      <c r="C305" s="186" t="s">
        <v>377</v>
      </c>
      <c r="D305" s="186">
        <f>9.975*0.1</f>
        <v>0.99750000000000005</v>
      </c>
      <c r="E305" s="236">
        <v>50.351449610763595</v>
      </c>
      <c r="F305" s="236">
        <v>50.225570986736685</v>
      </c>
    </row>
    <row r="306" spans="1:6" s="70" customFormat="1" ht="18">
      <c r="A306" s="168">
        <v>6</v>
      </c>
      <c r="B306" s="169" t="s">
        <v>378</v>
      </c>
      <c r="C306" s="168" t="s">
        <v>10</v>
      </c>
      <c r="D306" s="167">
        <v>9.9749999999999996</v>
      </c>
      <c r="E306" s="236">
        <v>0.89899932756001644</v>
      </c>
      <c r="F306" s="236">
        <v>8.9675182924111638</v>
      </c>
    </row>
    <row r="307" spans="1:6" s="70" customFormat="1" ht="18">
      <c r="A307" s="139">
        <v>7</v>
      </c>
      <c r="B307" s="140" t="s">
        <v>380</v>
      </c>
      <c r="C307" s="196" t="s">
        <v>353</v>
      </c>
      <c r="D307" s="141">
        <f>9.975*0.15</f>
        <v>1.4962499999999999</v>
      </c>
      <c r="E307" s="236">
        <v>6.8003354575396484</v>
      </c>
      <c r="F307" s="236">
        <v>10.175001928343699</v>
      </c>
    </row>
    <row r="308" spans="1:6" s="70" customFormat="1" ht="18">
      <c r="A308" s="158">
        <v>8</v>
      </c>
      <c r="B308" s="159" t="s">
        <v>381</v>
      </c>
      <c r="C308" s="158" t="s">
        <v>9</v>
      </c>
      <c r="D308" s="49">
        <v>9.9750000000000005E-2</v>
      </c>
      <c r="E308" s="236">
        <v>14.808499112624053</v>
      </c>
      <c r="F308" s="236">
        <v>1.4771477864842493</v>
      </c>
    </row>
    <row r="309" spans="1:6" s="70" customFormat="1" ht="18">
      <c r="A309" s="75"/>
      <c r="B309" s="7" t="s">
        <v>22</v>
      </c>
      <c r="C309" s="75"/>
      <c r="D309" s="76"/>
      <c r="E309" s="77"/>
      <c r="F309" s="237">
        <f>SUM(F299:F308)</f>
        <v>214.6278063212502</v>
      </c>
    </row>
    <row r="310" spans="1:6" s="70" customFormat="1" ht="18">
      <c r="A310" s="75"/>
      <c r="B310" s="7" t="s">
        <v>23</v>
      </c>
      <c r="C310" s="75"/>
      <c r="D310" s="76"/>
      <c r="E310" s="77"/>
      <c r="F310" s="10">
        <f>F309/F$781</f>
        <v>1.6523639783148705E-3</v>
      </c>
    </row>
    <row r="311" spans="1:6" s="70" customFormat="1" ht="18">
      <c r="A311" s="30"/>
      <c r="B311" s="138" t="s">
        <v>384</v>
      </c>
      <c r="C311" s="30"/>
      <c r="D311" s="30"/>
      <c r="E311" s="236"/>
      <c r="F311" s="236"/>
    </row>
    <row r="312" spans="1:6" s="70" customFormat="1" ht="36">
      <c r="A312" s="186">
        <v>1</v>
      </c>
      <c r="B312" s="185" t="s">
        <v>382</v>
      </c>
      <c r="C312" s="186" t="s">
        <v>377</v>
      </c>
      <c r="D312" s="186">
        <f>18.16*0.15</f>
        <v>2.7239999999999998</v>
      </c>
      <c r="E312" s="236">
        <v>49.460983158177029</v>
      </c>
      <c r="F312" s="236">
        <v>134.73171812287421</v>
      </c>
    </row>
    <row r="313" spans="1:6" s="70" customFormat="1">
      <c r="A313" s="285">
        <v>2</v>
      </c>
      <c r="B313" s="415" t="s">
        <v>383</v>
      </c>
      <c r="C313" s="285" t="s">
        <v>9</v>
      </c>
      <c r="D313" s="286">
        <f>0.1816*0.1</f>
        <v>1.8160000000000003E-2</v>
      </c>
      <c r="E313" s="287">
        <v>136.03122692482194</v>
      </c>
      <c r="F313" s="287">
        <v>2.4703270809547666</v>
      </c>
    </row>
    <row r="314" spans="1:6" s="70" customFormat="1">
      <c r="A314" s="285"/>
      <c r="B314" s="415"/>
      <c r="C314" s="285"/>
      <c r="D314" s="286"/>
      <c r="E314" s="288"/>
      <c r="F314" s="288"/>
    </row>
    <row r="315" spans="1:6" s="70" customFormat="1">
      <c r="A315" s="285"/>
      <c r="B315" s="415"/>
      <c r="C315" s="285"/>
      <c r="D315" s="286"/>
      <c r="E315" s="289"/>
      <c r="F315" s="289"/>
    </row>
    <row r="316" spans="1:6" s="70" customFormat="1" ht="18">
      <c r="A316" s="158">
        <v>3</v>
      </c>
      <c r="B316" s="159" t="s">
        <v>34</v>
      </c>
      <c r="C316" s="158" t="s">
        <v>9</v>
      </c>
      <c r="D316" s="49">
        <v>0.18160000000000001</v>
      </c>
      <c r="E316" s="236">
        <v>14.808499112624053</v>
      </c>
      <c r="F316" s="236">
        <v>2.6892234388525282</v>
      </c>
    </row>
    <row r="317" spans="1:6" s="70" customFormat="1" ht="18">
      <c r="A317" s="75"/>
      <c r="B317" s="7" t="s">
        <v>22</v>
      </c>
      <c r="C317" s="75"/>
      <c r="D317" s="76"/>
      <c r="E317" s="77"/>
      <c r="F317" s="237">
        <f>SUM(F312:F316)</f>
        <v>139.89126864268152</v>
      </c>
    </row>
    <row r="318" spans="1:6" s="70" customFormat="1" ht="18">
      <c r="A318" s="75"/>
      <c r="B318" s="7" t="s">
        <v>23</v>
      </c>
      <c r="C318" s="75"/>
      <c r="D318" s="76"/>
      <c r="E318" s="77"/>
      <c r="F318" s="10">
        <f>F317/F$781</f>
        <v>1.07698670152717E-3</v>
      </c>
    </row>
    <row r="319" spans="1:6" s="70" customFormat="1" ht="18">
      <c r="A319" s="30"/>
      <c r="B319" s="31" t="s">
        <v>79</v>
      </c>
      <c r="C319" s="30"/>
      <c r="D319" s="30"/>
      <c r="E319" s="236"/>
      <c r="F319" s="236"/>
    </row>
    <row r="320" spans="1:6" s="70" customFormat="1" ht="54">
      <c r="A320" s="168">
        <v>1</v>
      </c>
      <c r="B320" s="63" t="s">
        <v>136</v>
      </c>
      <c r="C320" s="168" t="s">
        <v>10</v>
      </c>
      <c r="D320" s="168">
        <v>1.08</v>
      </c>
      <c r="E320" s="236">
        <v>32.199365557510248</v>
      </c>
      <c r="F320" s="236">
        <v>34.775314802111069</v>
      </c>
    </row>
    <row r="321" spans="1:6" s="70" customFormat="1" ht="36">
      <c r="A321" s="168">
        <v>2</v>
      </c>
      <c r="B321" s="63" t="s">
        <v>385</v>
      </c>
      <c r="C321" s="168" t="s">
        <v>10</v>
      </c>
      <c r="D321" s="168">
        <v>3.87</v>
      </c>
      <c r="E321" s="236">
        <v>42.190893967991293</v>
      </c>
      <c r="F321" s="236">
        <v>163.27875965612631</v>
      </c>
    </row>
    <row r="322" spans="1:6" s="70" customFormat="1" ht="54">
      <c r="A322" s="168">
        <v>3</v>
      </c>
      <c r="B322" s="63" t="s">
        <v>386</v>
      </c>
      <c r="C322" s="168" t="s">
        <v>10</v>
      </c>
      <c r="D322" s="168">
        <v>2.1</v>
      </c>
      <c r="E322" s="236">
        <v>42.190893967991293</v>
      </c>
      <c r="F322" s="236">
        <v>88.600877332781707</v>
      </c>
    </row>
    <row r="323" spans="1:6" s="70" customFormat="1" ht="18">
      <c r="A323" s="75"/>
      <c r="B323" s="7" t="s">
        <v>22</v>
      </c>
      <c r="C323" s="75"/>
      <c r="D323" s="76"/>
      <c r="E323" s="77"/>
      <c r="F323" s="237">
        <f>SUM(F320:F322)</f>
        <v>286.65495179101907</v>
      </c>
    </row>
    <row r="324" spans="1:6" s="70" customFormat="1" ht="18">
      <c r="A324" s="75"/>
      <c r="B324" s="7" t="s">
        <v>23</v>
      </c>
      <c r="C324" s="75"/>
      <c r="D324" s="76"/>
      <c r="E324" s="77"/>
      <c r="F324" s="10">
        <f>F323/F$781</f>
        <v>2.2068823451333436E-3</v>
      </c>
    </row>
    <row r="325" spans="1:6" s="70" customFormat="1" ht="18">
      <c r="A325" s="147"/>
      <c r="B325" s="148" t="s">
        <v>387</v>
      </c>
      <c r="C325" s="147"/>
      <c r="D325" s="147"/>
      <c r="E325" s="236"/>
      <c r="F325" s="236"/>
    </row>
    <row r="326" spans="1:6" s="70" customFormat="1">
      <c r="A326" s="302">
        <v>1</v>
      </c>
      <c r="B326" s="305" t="s">
        <v>433</v>
      </c>
      <c r="C326" s="302" t="s">
        <v>12</v>
      </c>
      <c r="D326" s="302">
        <v>0.28399999999999997</v>
      </c>
      <c r="E326" s="287">
        <v>244.95222378749884</v>
      </c>
      <c r="F326" s="287">
        <v>69.566431555649658</v>
      </c>
    </row>
    <row r="327" spans="1:6" s="70" customFormat="1">
      <c r="A327" s="304"/>
      <c r="B327" s="406"/>
      <c r="C327" s="304"/>
      <c r="D327" s="304"/>
      <c r="E327" s="289"/>
      <c r="F327" s="289"/>
    </row>
    <row r="328" spans="1:6" s="70" customFormat="1" ht="18">
      <c r="A328" s="188">
        <v>2</v>
      </c>
      <c r="B328" s="189" t="s">
        <v>434</v>
      </c>
      <c r="C328" s="188" t="s">
        <v>29</v>
      </c>
      <c r="D328" s="188">
        <v>1.1200000000000001</v>
      </c>
      <c r="E328" s="236">
        <v>5.3218010470691137</v>
      </c>
      <c r="F328" s="236">
        <v>5.960417172717408</v>
      </c>
    </row>
    <row r="329" spans="1:6" s="70" customFormat="1">
      <c r="A329" s="302">
        <v>3</v>
      </c>
      <c r="B329" s="305" t="s">
        <v>389</v>
      </c>
      <c r="C329" s="302" t="s">
        <v>10</v>
      </c>
      <c r="D329" s="347">
        <v>22.75</v>
      </c>
      <c r="E329" s="287">
        <v>19.699615510410879</v>
      </c>
      <c r="F329" s="287">
        <v>448.16625286184757</v>
      </c>
    </row>
    <row r="330" spans="1:6" s="70" customFormat="1">
      <c r="A330" s="304"/>
      <c r="B330" s="406"/>
      <c r="C330" s="304"/>
      <c r="D330" s="348"/>
      <c r="E330" s="289"/>
      <c r="F330" s="289"/>
    </row>
    <row r="331" spans="1:6" s="70" customFormat="1">
      <c r="A331" s="302">
        <v>4</v>
      </c>
      <c r="B331" s="305" t="s">
        <v>391</v>
      </c>
      <c r="C331" s="302" t="s">
        <v>12</v>
      </c>
      <c r="D331" s="302">
        <v>0.32174999999999998</v>
      </c>
      <c r="E331" s="287">
        <v>244.95222378749884</v>
      </c>
      <c r="F331" s="287">
        <v>78.813378003627747</v>
      </c>
    </row>
    <row r="332" spans="1:6" s="70" customFormat="1">
      <c r="A332" s="304"/>
      <c r="B332" s="406"/>
      <c r="C332" s="304"/>
      <c r="D332" s="304"/>
      <c r="E332" s="289"/>
      <c r="F332" s="289"/>
    </row>
    <row r="333" spans="1:6" s="70" customFormat="1">
      <c r="A333" s="302">
        <v>5</v>
      </c>
      <c r="B333" s="305" t="s">
        <v>390</v>
      </c>
      <c r="C333" s="302" t="s">
        <v>29</v>
      </c>
      <c r="D333" s="302">
        <v>22.19</v>
      </c>
      <c r="E333" s="287">
        <v>2.2300743717453666</v>
      </c>
      <c r="F333" s="287">
        <v>49.485350309029684</v>
      </c>
    </row>
    <row r="334" spans="1:6" s="70" customFormat="1">
      <c r="A334" s="304"/>
      <c r="B334" s="406"/>
      <c r="C334" s="304"/>
      <c r="D334" s="304"/>
      <c r="E334" s="289"/>
      <c r="F334" s="289"/>
    </row>
    <row r="335" spans="1:6" s="70" customFormat="1">
      <c r="A335" s="302">
        <v>6</v>
      </c>
      <c r="B335" s="338" t="s">
        <v>392</v>
      </c>
      <c r="C335" s="302" t="s">
        <v>9</v>
      </c>
      <c r="D335" s="302">
        <v>0.32174999999999998</v>
      </c>
      <c r="E335" s="287">
        <v>362.50553888964436</v>
      </c>
      <c r="F335" s="287">
        <v>116.63615713774306</v>
      </c>
    </row>
    <row r="336" spans="1:6" s="70" customFormat="1">
      <c r="A336" s="304"/>
      <c r="B336" s="414"/>
      <c r="C336" s="304"/>
      <c r="D336" s="304"/>
      <c r="E336" s="289"/>
      <c r="F336" s="289"/>
    </row>
    <row r="337" spans="1:6" s="70" customFormat="1">
      <c r="A337" s="302">
        <v>7</v>
      </c>
      <c r="B337" s="305" t="s">
        <v>393</v>
      </c>
      <c r="C337" s="302" t="s">
        <v>12</v>
      </c>
      <c r="D337" s="302">
        <v>0.22189999999999999</v>
      </c>
      <c r="E337" s="287">
        <v>156.10900197230339</v>
      </c>
      <c r="F337" s="287">
        <v>34.640587537654113</v>
      </c>
    </row>
    <row r="338" spans="1:6" s="70" customFormat="1">
      <c r="A338" s="304"/>
      <c r="B338" s="406"/>
      <c r="C338" s="304"/>
      <c r="D338" s="304"/>
      <c r="E338" s="289"/>
      <c r="F338" s="289"/>
    </row>
    <row r="339" spans="1:6" s="70" customFormat="1">
      <c r="A339" s="302">
        <v>8</v>
      </c>
      <c r="B339" s="305" t="s">
        <v>394</v>
      </c>
      <c r="C339" s="302" t="s">
        <v>9</v>
      </c>
      <c r="D339" s="302">
        <v>0.22189999999999999</v>
      </c>
      <c r="E339" s="287">
        <v>146.52238190938141</v>
      </c>
      <c r="F339" s="287">
        <v>32.51331654569173</v>
      </c>
    </row>
    <row r="340" spans="1:6" s="70" customFormat="1">
      <c r="A340" s="304"/>
      <c r="B340" s="406"/>
      <c r="C340" s="304"/>
      <c r="D340" s="304"/>
      <c r="E340" s="289"/>
      <c r="F340" s="289"/>
    </row>
    <row r="341" spans="1:6" s="70" customFormat="1" ht="18">
      <c r="A341" s="175">
        <v>9</v>
      </c>
      <c r="B341" s="159" t="s">
        <v>435</v>
      </c>
      <c r="C341" s="175" t="s">
        <v>12</v>
      </c>
      <c r="D341" s="175">
        <v>4.4000000000000003E-3</v>
      </c>
      <c r="E341" s="236">
        <v>236.63268975718344</v>
      </c>
      <c r="F341" s="236">
        <v>1.0411838349316072</v>
      </c>
    </row>
    <row r="342" spans="1:6" s="70" customFormat="1">
      <c r="A342" s="302">
        <v>10</v>
      </c>
      <c r="B342" s="305" t="s">
        <v>395</v>
      </c>
      <c r="C342" s="302" t="s">
        <v>12</v>
      </c>
      <c r="D342" s="302">
        <v>4.7999999999999996E-3</v>
      </c>
      <c r="E342" s="287">
        <v>565.18712679893383</v>
      </c>
      <c r="F342" s="287">
        <v>2.7128982086348818</v>
      </c>
    </row>
    <row r="343" spans="1:6" s="70" customFormat="1">
      <c r="A343" s="304"/>
      <c r="B343" s="406"/>
      <c r="C343" s="304"/>
      <c r="D343" s="304"/>
      <c r="E343" s="289"/>
      <c r="F343" s="289"/>
    </row>
    <row r="344" spans="1:6" s="70" customFormat="1">
      <c r="A344" s="302">
        <v>11</v>
      </c>
      <c r="B344" s="338" t="s">
        <v>396</v>
      </c>
      <c r="C344" s="302" t="s">
        <v>9</v>
      </c>
      <c r="D344" s="302">
        <v>4.4000000000000003E-3</v>
      </c>
      <c r="E344" s="287">
        <v>362.50553888964436</v>
      </c>
      <c r="F344" s="287">
        <v>1.5950243711144352</v>
      </c>
    </row>
    <row r="345" spans="1:6" s="70" customFormat="1">
      <c r="A345" s="304"/>
      <c r="B345" s="414"/>
      <c r="C345" s="304"/>
      <c r="D345" s="304"/>
      <c r="E345" s="289"/>
      <c r="F345" s="289"/>
    </row>
    <row r="346" spans="1:6" s="70" customFormat="1">
      <c r="A346" s="302">
        <v>12</v>
      </c>
      <c r="B346" s="305" t="s">
        <v>397</v>
      </c>
      <c r="C346" s="302" t="s">
        <v>12</v>
      </c>
      <c r="D346" s="302">
        <v>4.7999999999999996E-3</v>
      </c>
      <c r="E346" s="287">
        <v>156.10900197230339</v>
      </c>
      <c r="F346" s="287">
        <v>0.74932320946705622</v>
      </c>
    </row>
    <row r="347" spans="1:6" s="70" customFormat="1">
      <c r="A347" s="304"/>
      <c r="B347" s="406"/>
      <c r="C347" s="304"/>
      <c r="D347" s="304"/>
      <c r="E347" s="289"/>
      <c r="F347" s="289"/>
    </row>
    <row r="348" spans="1:6" s="70" customFormat="1">
      <c r="A348" s="302">
        <v>13</v>
      </c>
      <c r="B348" s="305" t="s">
        <v>398</v>
      </c>
      <c r="C348" s="302" t="s">
        <v>9</v>
      </c>
      <c r="D348" s="302">
        <v>4.7999999999999996E-3</v>
      </c>
      <c r="E348" s="287">
        <v>146.52238190938141</v>
      </c>
      <c r="F348" s="287">
        <v>0.70330743316503075</v>
      </c>
    </row>
    <row r="349" spans="1:6" s="70" customFormat="1">
      <c r="A349" s="304"/>
      <c r="B349" s="406"/>
      <c r="C349" s="304"/>
      <c r="D349" s="304"/>
      <c r="E349" s="289"/>
      <c r="F349" s="289"/>
    </row>
    <row r="350" spans="1:6" s="70" customFormat="1">
      <c r="A350" s="302">
        <v>14</v>
      </c>
      <c r="B350" s="305" t="s">
        <v>399</v>
      </c>
      <c r="C350" s="302" t="s">
        <v>29</v>
      </c>
      <c r="D350" s="302">
        <v>9.9749999999999996</v>
      </c>
      <c r="E350" s="287">
        <v>2.3561844571162411</v>
      </c>
      <c r="F350" s="287">
        <v>23.502939959734501</v>
      </c>
    </row>
    <row r="351" spans="1:6" s="70" customFormat="1">
      <c r="A351" s="304"/>
      <c r="B351" s="406"/>
      <c r="C351" s="304"/>
      <c r="D351" s="304"/>
      <c r="E351" s="289"/>
      <c r="F351" s="289"/>
    </row>
    <row r="352" spans="1:6" s="70" customFormat="1">
      <c r="A352" s="302">
        <v>15</v>
      </c>
      <c r="B352" s="305" t="s">
        <v>400</v>
      </c>
      <c r="C352" s="302" t="s">
        <v>12</v>
      </c>
      <c r="D352" s="302">
        <v>9.9750000000000005E-2</v>
      </c>
      <c r="E352" s="287">
        <v>168.08787150527198</v>
      </c>
      <c r="F352" s="287">
        <v>16.766765182650882</v>
      </c>
    </row>
    <row r="353" spans="1:6" s="70" customFormat="1">
      <c r="A353" s="304"/>
      <c r="B353" s="406"/>
      <c r="C353" s="304"/>
      <c r="D353" s="304"/>
      <c r="E353" s="289"/>
      <c r="F353" s="289"/>
    </row>
    <row r="354" spans="1:6" s="70" customFormat="1">
      <c r="A354" s="302">
        <v>16</v>
      </c>
      <c r="B354" s="305" t="s">
        <v>388</v>
      </c>
      <c r="C354" s="302" t="s">
        <v>9</v>
      </c>
      <c r="D354" s="302">
        <v>9.9750000000000005E-2</v>
      </c>
      <c r="E354" s="287">
        <v>166.97414380963522</v>
      </c>
      <c r="F354" s="287">
        <v>16.655670845011112</v>
      </c>
    </row>
    <row r="355" spans="1:6" s="70" customFormat="1">
      <c r="A355" s="304"/>
      <c r="B355" s="406"/>
      <c r="C355" s="304"/>
      <c r="D355" s="304"/>
      <c r="E355" s="289"/>
      <c r="F355" s="289"/>
    </row>
    <row r="356" spans="1:6" s="70" customFormat="1" ht="18">
      <c r="A356" s="75"/>
      <c r="B356" s="7" t="s">
        <v>22</v>
      </c>
      <c r="C356" s="75"/>
      <c r="D356" s="76"/>
      <c r="E356" s="77"/>
      <c r="F356" s="238">
        <f>SUM(F326:F355)</f>
        <v>899.50900416867046</v>
      </c>
    </row>
    <row r="357" spans="1:6" s="70" customFormat="1" ht="18">
      <c r="A357" s="75"/>
      <c r="B357" s="7" t="s">
        <v>23</v>
      </c>
      <c r="C357" s="75"/>
      <c r="D357" s="76"/>
      <c r="E357" s="77"/>
      <c r="F357" s="10">
        <f>F356/F$781</f>
        <v>6.9250872108971104E-3</v>
      </c>
    </row>
    <row r="358" spans="1:6" s="70" customFormat="1" ht="18">
      <c r="A358" s="147"/>
      <c r="B358" s="148" t="s">
        <v>401</v>
      </c>
      <c r="C358" s="147"/>
      <c r="D358" s="147"/>
      <c r="E358" s="236"/>
      <c r="F358" s="236"/>
    </row>
    <row r="359" spans="1:6" s="70" customFormat="1" ht="18">
      <c r="A359" s="188">
        <v>1</v>
      </c>
      <c r="B359" s="189" t="s">
        <v>402</v>
      </c>
      <c r="C359" s="188" t="s">
        <v>27</v>
      </c>
      <c r="D359" s="149">
        <v>3</v>
      </c>
      <c r="E359" s="236">
        <v>2.2855915107458045</v>
      </c>
      <c r="F359" s="236">
        <v>6.8567745322374138</v>
      </c>
    </row>
    <row r="360" spans="1:6" s="70" customFormat="1" ht="18">
      <c r="A360" s="188">
        <v>2</v>
      </c>
      <c r="B360" s="189" t="s">
        <v>403</v>
      </c>
      <c r="C360" s="188" t="s">
        <v>27</v>
      </c>
      <c r="D360" s="149">
        <v>3</v>
      </c>
      <c r="E360" s="236">
        <v>8.2586039921615075</v>
      </c>
      <c r="F360" s="236">
        <v>24.775811976484523</v>
      </c>
    </row>
    <row r="361" spans="1:6" s="70" customFormat="1" ht="18">
      <c r="A361" s="188">
        <v>3</v>
      </c>
      <c r="B361" s="189" t="s">
        <v>404</v>
      </c>
      <c r="C361" s="188" t="s">
        <v>27</v>
      </c>
      <c r="D361" s="149">
        <v>3</v>
      </c>
      <c r="E361" s="236">
        <v>4.7235557888746627</v>
      </c>
      <c r="F361" s="236">
        <v>14.17066736662399</v>
      </c>
    </row>
    <row r="362" spans="1:6" s="70" customFormat="1" ht="18">
      <c r="A362" s="188">
        <v>4</v>
      </c>
      <c r="B362" s="189" t="s">
        <v>405</v>
      </c>
      <c r="C362" s="188" t="s">
        <v>27</v>
      </c>
      <c r="D362" s="149">
        <v>3</v>
      </c>
      <c r="E362" s="236">
        <v>3.9997851438051581</v>
      </c>
      <c r="F362" s="236">
        <v>11.999355431415475</v>
      </c>
    </row>
    <row r="363" spans="1:6" s="70" customFormat="1" ht="18">
      <c r="A363" s="188">
        <v>5</v>
      </c>
      <c r="B363" s="189" t="s">
        <v>406</v>
      </c>
      <c r="C363" s="188" t="s">
        <v>27</v>
      </c>
      <c r="D363" s="149">
        <v>3</v>
      </c>
      <c r="E363" s="236">
        <v>2.2855915107458045</v>
      </c>
      <c r="F363" s="236">
        <v>6.8567745322374138</v>
      </c>
    </row>
    <row r="364" spans="1:6" s="70" customFormat="1" ht="36">
      <c r="A364" s="188">
        <v>6</v>
      </c>
      <c r="B364" s="189" t="s">
        <v>407</v>
      </c>
      <c r="C364" s="188" t="s">
        <v>27</v>
      </c>
      <c r="D364" s="149">
        <v>1</v>
      </c>
      <c r="E364" s="236">
        <v>3.1998281150441268</v>
      </c>
      <c r="F364" s="236">
        <v>3.1998281150441268</v>
      </c>
    </row>
    <row r="365" spans="1:6" s="70" customFormat="1" ht="36">
      <c r="A365" s="188">
        <v>7</v>
      </c>
      <c r="B365" s="189" t="s">
        <v>408</v>
      </c>
      <c r="C365" s="188" t="s">
        <v>27</v>
      </c>
      <c r="D365" s="149">
        <v>3</v>
      </c>
      <c r="E365" s="236">
        <v>2.2855915107458045</v>
      </c>
      <c r="F365" s="236">
        <v>6.8567745322374138</v>
      </c>
    </row>
    <row r="366" spans="1:6" s="70" customFormat="1" ht="18">
      <c r="A366" s="75"/>
      <c r="B366" s="7" t="s">
        <v>22</v>
      </c>
      <c r="C366" s="75"/>
      <c r="D366" s="76"/>
      <c r="E366" s="77"/>
      <c r="F366" s="237">
        <f>SUM(F359:F365)</f>
        <v>74.715986486280343</v>
      </c>
    </row>
    <row r="367" spans="1:6" s="70" customFormat="1" ht="18">
      <c r="A367" s="75"/>
      <c r="B367" s="7" t="s">
        <v>23</v>
      </c>
      <c r="C367" s="75"/>
      <c r="D367" s="76"/>
      <c r="E367" s="77"/>
      <c r="F367" s="10">
        <f>F366/F$781</f>
        <v>5.7521905847279201E-4</v>
      </c>
    </row>
    <row r="368" spans="1:6" s="70" customFormat="1" ht="18">
      <c r="A368" s="188"/>
      <c r="B368" s="155" t="s">
        <v>436</v>
      </c>
      <c r="C368" s="188"/>
      <c r="D368" s="149"/>
      <c r="E368" s="236"/>
      <c r="F368" s="236"/>
    </row>
    <row r="369" spans="1:6" s="70" customFormat="1" ht="18">
      <c r="A369" s="136">
        <v>1</v>
      </c>
      <c r="B369" s="169" t="s">
        <v>370</v>
      </c>
      <c r="C369" s="136" t="s">
        <v>8</v>
      </c>
      <c r="D369" s="65">
        <v>0.1145</v>
      </c>
      <c r="E369" s="236">
        <v>424.0991234572532</v>
      </c>
      <c r="F369" s="236">
        <v>48.55934963585549</v>
      </c>
    </row>
    <row r="370" spans="1:6" s="70" customFormat="1" ht="18">
      <c r="A370" s="136">
        <v>2</v>
      </c>
      <c r="B370" s="169" t="s">
        <v>206</v>
      </c>
      <c r="C370" s="136" t="s">
        <v>8</v>
      </c>
      <c r="D370" s="65">
        <v>6.1519999999999998E-2</v>
      </c>
      <c r="E370" s="236">
        <v>434.90235266471171</v>
      </c>
      <c r="F370" s="236">
        <v>26.755192735933065</v>
      </c>
    </row>
    <row r="371" spans="1:6" s="70" customFormat="1" ht="18">
      <c r="A371" s="129">
        <v>3</v>
      </c>
      <c r="B371" s="142" t="s">
        <v>371</v>
      </c>
      <c r="C371" s="129" t="s">
        <v>8</v>
      </c>
      <c r="D371" s="146">
        <v>8.8000000000000003E-4</v>
      </c>
      <c r="E371" s="236">
        <v>555.52063532513694</v>
      </c>
      <c r="F371" s="236">
        <v>0.48885815908612057</v>
      </c>
    </row>
    <row r="372" spans="1:6" s="70" customFormat="1" ht="18">
      <c r="A372" s="75"/>
      <c r="B372" s="7" t="s">
        <v>22</v>
      </c>
      <c r="C372" s="75"/>
      <c r="D372" s="76"/>
      <c r="E372" s="77"/>
      <c r="F372" s="237">
        <f>SUM(F369:F371)</f>
        <v>75.803400530874669</v>
      </c>
    </row>
    <row r="373" spans="1:6" s="70" customFormat="1" ht="18">
      <c r="A373" s="75"/>
      <c r="B373" s="7" t="s">
        <v>23</v>
      </c>
      <c r="C373" s="75"/>
      <c r="D373" s="76"/>
      <c r="E373" s="77"/>
      <c r="F373" s="10">
        <f>F372/F$781</f>
        <v>5.8359077799785639E-4</v>
      </c>
    </row>
    <row r="374" spans="1:6" s="70" customFormat="1" ht="18">
      <c r="A374" s="30"/>
      <c r="B374" s="138" t="s">
        <v>366</v>
      </c>
      <c r="C374" s="30"/>
      <c r="D374" s="30"/>
      <c r="E374" s="236"/>
      <c r="F374" s="236"/>
    </row>
    <row r="375" spans="1:6" s="70" customFormat="1" ht="18">
      <c r="A375" s="158">
        <v>1</v>
      </c>
      <c r="B375" s="48" t="s">
        <v>53</v>
      </c>
      <c r="C375" s="158" t="s">
        <v>36</v>
      </c>
      <c r="D375" s="54">
        <v>7.8799999999999999E-3</v>
      </c>
      <c r="E375" s="236">
        <v>762.53605453894511</v>
      </c>
      <c r="F375" s="236">
        <v>6.0087841097668866</v>
      </c>
    </row>
    <row r="376" spans="1:6" s="70" customFormat="1" ht="18">
      <c r="A376" s="158">
        <v>2</v>
      </c>
      <c r="B376" s="159" t="s">
        <v>54</v>
      </c>
      <c r="C376" s="158" t="s">
        <v>24</v>
      </c>
      <c r="D376" s="158">
        <v>0.41</v>
      </c>
      <c r="E376" s="236">
        <v>5.9130008802262779</v>
      </c>
      <c r="F376" s="236">
        <v>2.4243303608927738</v>
      </c>
    </row>
    <row r="377" spans="1:6" s="70" customFormat="1" ht="36">
      <c r="A377" s="158">
        <v>3</v>
      </c>
      <c r="B377" s="159" t="s">
        <v>193</v>
      </c>
      <c r="C377" s="158" t="s">
        <v>36</v>
      </c>
      <c r="D377" s="49">
        <v>8.3000000000000001E-3</v>
      </c>
      <c r="E377" s="236">
        <v>866.30230421665362</v>
      </c>
      <c r="F377" s="236">
        <v>7.1903091249982252</v>
      </c>
    </row>
    <row r="378" spans="1:6" s="70" customFormat="1" ht="18">
      <c r="A378" s="175">
        <v>4</v>
      </c>
      <c r="B378" s="159" t="s">
        <v>346</v>
      </c>
      <c r="C378" s="175" t="s">
        <v>8</v>
      </c>
      <c r="D378" s="51">
        <f>8.3*1.8</f>
        <v>14.940000000000001</v>
      </c>
      <c r="E378" s="236">
        <v>1.9835143018022614</v>
      </c>
      <c r="F378" s="236">
        <v>29.63370366892579</v>
      </c>
    </row>
    <row r="379" spans="1:6" s="70" customFormat="1" ht="18">
      <c r="A379" s="56">
        <v>5</v>
      </c>
      <c r="B379" s="169" t="s">
        <v>372</v>
      </c>
      <c r="C379" s="56" t="s">
        <v>9</v>
      </c>
      <c r="D379" s="64">
        <v>0.11849999999999999</v>
      </c>
      <c r="E379" s="236">
        <v>39.675734749538407</v>
      </c>
      <c r="F379" s="236">
        <v>4.7015745678203009</v>
      </c>
    </row>
    <row r="380" spans="1:6" s="70" customFormat="1">
      <c r="A380" s="335">
        <v>6</v>
      </c>
      <c r="B380" s="305" t="s">
        <v>362</v>
      </c>
      <c r="C380" s="335" t="s">
        <v>24</v>
      </c>
      <c r="D380" s="335">
        <v>8.3000000000000007</v>
      </c>
      <c r="E380" s="287">
        <v>44.648898976990218</v>
      </c>
      <c r="F380" s="287">
        <v>370.58586150901891</v>
      </c>
    </row>
    <row r="381" spans="1:6" s="70" customFormat="1">
      <c r="A381" s="336"/>
      <c r="B381" s="409"/>
      <c r="C381" s="336"/>
      <c r="D381" s="336"/>
      <c r="E381" s="288"/>
      <c r="F381" s="288"/>
    </row>
    <row r="382" spans="1:6" s="70" customFormat="1">
      <c r="A382" s="336"/>
      <c r="B382" s="409"/>
      <c r="C382" s="336"/>
      <c r="D382" s="336"/>
      <c r="E382" s="288"/>
      <c r="F382" s="288"/>
    </row>
    <row r="383" spans="1:6" s="70" customFormat="1">
      <c r="A383" s="337"/>
      <c r="B383" s="410"/>
      <c r="C383" s="337"/>
      <c r="D383" s="337"/>
      <c r="E383" s="289"/>
      <c r="F383" s="289"/>
    </row>
    <row r="384" spans="1:6" s="70" customFormat="1">
      <c r="A384" s="335">
        <v>7</v>
      </c>
      <c r="B384" s="338" t="s">
        <v>363</v>
      </c>
      <c r="C384" s="335" t="s">
        <v>25</v>
      </c>
      <c r="D384" s="335">
        <v>2.13</v>
      </c>
      <c r="E384" s="287">
        <v>78.321013240944524</v>
      </c>
      <c r="F384" s="287">
        <v>166.82375820321181</v>
      </c>
    </row>
    <row r="385" spans="1:6" s="70" customFormat="1">
      <c r="A385" s="336"/>
      <c r="B385" s="411"/>
      <c r="C385" s="336"/>
      <c r="D385" s="336"/>
      <c r="E385" s="288"/>
      <c r="F385" s="288"/>
    </row>
    <row r="386" spans="1:6" s="70" customFormat="1">
      <c r="A386" s="336"/>
      <c r="B386" s="411"/>
      <c r="C386" s="336"/>
      <c r="D386" s="336"/>
      <c r="E386" s="288"/>
      <c r="F386" s="288"/>
    </row>
    <row r="387" spans="1:6" s="70" customFormat="1">
      <c r="A387" s="337"/>
      <c r="B387" s="412"/>
      <c r="C387" s="337"/>
      <c r="D387" s="337"/>
      <c r="E387" s="289"/>
      <c r="F387" s="289"/>
    </row>
    <row r="388" spans="1:6" s="70" customFormat="1" ht="36">
      <c r="A388" s="186">
        <v>8</v>
      </c>
      <c r="B388" s="185" t="s">
        <v>365</v>
      </c>
      <c r="C388" s="186" t="s">
        <v>364</v>
      </c>
      <c r="D388" s="145">
        <v>0.2233</v>
      </c>
      <c r="E388" s="236">
        <v>110.48526846089038</v>
      </c>
      <c r="F388" s="236">
        <v>24.671360447316822</v>
      </c>
    </row>
    <row r="389" spans="1:6" s="70" customFormat="1" ht="18">
      <c r="A389" s="75"/>
      <c r="B389" s="7" t="s">
        <v>22</v>
      </c>
      <c r="C389" s="75"/>
      <c r="D389" s="76"/>
      <c r="E389" s="77"/>
      <c r="F389" s="237">
        <f>SUM(F375:F388)</f>
        <v>612.03968199195151</v>
      </c>
    </row>
    <row r="390" spans="1:6" s="70" customFormat="1" ht="18">
      <c r="A390" s="75"/>
      <c r="B390" s="7" t="s">
        <v>23</v>
      </c>
      <c r="C390" s="75"/>
      <c r="D390" s="76"/>
      <c r="E390" s="77"/>
      <c r="F390" s="10">
        <f>F389/F$781</f>
        <v>4.711935238759693E-3</v>
      </c>
    </row>
    <row r="391" spans="1:6" s="70" customFormat="1" ht="18">
      <c r="A391" s="30"/>
      <c r="B391" s="138" t="s">
        <v>367</v>
      </c>
      <c r="C391" s="30"/>
      <c r="D391" s="30"/>
      <c r="E391" s="236"/>
      <c r="F391" s="236"/>
    </row>
    <row r="392" spans="1:6" s="70" customFormat="1">
      <c r="A392" s="335">
        <v>1</v>
      </c>
      <c r="B392" s="413" t="s">
        <v>205</v>
      </c>
      <c r="C392" s="335" t="s">
        <v>9</v>
      </c>
      <c r="D392" s="349">
        <v>7.1099999999999997E-2</v>
      </c>
      <c r="E392" s="287">
        <v>236.50001166368369</v>
      </c>
      <c r="F392" s="287">
        <v>16.815150829287909</v>
      </c>
    </row>
    <row r="393" spans="1:6" s="70" customFormat="1">
      <c r="A393" s="337"/>
      <c r="B393" s="412"/>
      <c r="C393" s="337"/>
      <c r="D393" s="350"/>
      <c r="E393" s="289"/>
      <c r="F393" s="289"/>
    </row>
    <row r="394" spans="1:6" s="70" customFormat="1" ht="36">
      <c r="A394" s="56">
        <v>2</v>
      </c>
      <c r="B394" s="63" t="s">
        <v>368</v>
      </c>
      <c r="C394" s="56" t="s">
        <v>8</v>
      </c>
      <c r="D394" s="56">
        <v>7.1849999999999997E-2</v>
      </c>
      <c r="E394" s="236">
        <v>434.90235266471171</v>
      </c>
      <c r="F394" s="236">
        <v>31.247734038959539</v>
      </c>
    </row>
    <row r="395" spans="1:6" s="70" customFormat="1">
      <c r="A395" s="335">
        <v>3</v>
      </c>
      <c r="B395" s="305" t="s">
        <v>369</v>
      </c>
      <c r="C395" s="335" t="s">
        <v>24</v>
      </c>
      <c r="D395" s="335">
        <v>16.02</v>
      </c>
      <c r="E395" s="287">
        <v>33.168270847382892</v>
      </c>
      <c r="F395" s="287">
        <v>531.35569897507401</v>
      </c>
    </row>
    <row r="396" spans="1:6" s="70" customFormat="1">
      <c r="A396" s="337"/>
      <c r="B396" s="410"/>
      <c r="C396" s="337"/>
      <c r="D396" s="337"/>
      <c r="E396" s="289"/>
      <c r="F396" s="289"/>
    </row>
    <row r="397" spans="1:6" s="70" customFormat="1" ht="18">
      <c r="A397" s="75"/>
      <c r="B397" s="7" t="s">
        <v>22</v>
      </c>
      <c r="C397" s="75"/>
      <c r="D397" s="76"/>
      <c r="E397" s="77"/>
      <c r="F397" s="238">
        <f>SUM(F392:F396)</f>
        <v>579.41858384332147</v>
      </c>
    </row>
    <row r="398" spans="1:6" s="70" customFormat="1" ht="18">
      <c r="A398" s="75"/>
      <c r="B398" s="7" t="s">
        <v>23</v>
      </c>
      <c r="C398" s="75"/>
      <c r="D398" s="76"/>
      <c r="E398" s="77"/>
      <c r="F398" s="10">
        <f>F397/F$781</f>
        <v>4.4607938398992355E-3</v>
      </c>
    </row>
    <row r="399" spans="1:6" s="70" customFormat="1" ht="18">
      <c r="A399" s="188"/>
      <c r="B399" s="155" t="s">
        <v>437</v>
      </c>
      <c r="C399" s="188"/>
      <c r="D399" s="149"/>
      <c r="E399" s="236"/>
      <c r="F399" s="236"/>
    </row>
    <row r="400" spans="1:6" s="70" customFormat="1">
      <c r="A400" s="335">
        <v>1</v>
      </c>
      <c r="B400" s="305" t="s">
        <v>440</v>
      </c>
      <c r="C400" s="335" t="s">
        <v>24</v>
      </c>
      <c r="D400" s="335">
        <v>2.27</v>
      </c>
      <c r="E400" s="287">
        <v>108.06014817937114</v>
      </c>
      <c r="F400" s="287">
        <v>245.29653636717248</v>
      </c>
    </row>
    <row r="401" spans="1:6" s="70" customFormat="1">
      <c r="A401" s="336"/>
      <c r="B401" s="409"/>
      <c r="C401" s="336"/>
      <c r="D401" s="336"/>
      <c r="E401" s="288"/>
      <c r="F401" s="288"/>
    </row>
    <row r="402" spans="1:6" s="70" customFormat="1">
      <c r="A402" s="336"/>
      <c r="B402" s="409"/>
      <c r="C402" s="336"/>
      <c r="D402" s="336"/>
      <c r="E402" s="288"/>
      <c r="F402" s="288"/>
    </row>
    <row r="403" spans="1:6" s="70" customFormat="1">
      <c r="A403" s="337"/>
      <c r="B403" s="410"/>
      <c r="C403" s="337"/>
      <c r="D403" s="337"/>
      <c r="E403" s="289"/>
      <c r="F403" s="289"/>
    </row>
    <row r="404" spans="1:6" s="70" customFormat="1" ht="18">
      <c r="A404" s="136">
        <v>2</v>
      </c>
      <c r="B404" s="169" t="s">
        <v>370</v>
      </c>
      <c r="C404" s="136" t="s">
        <v>8</v>
      </c>
      <c r="D404" s="65">
        <v>0.11981</v>
      </c>
      <c r="E404" s="236">
        <v>424.0991234572532</v>
      </c>
      <c r="F404" s="236">
        <v>50.8113159814135</v>
      </c>
    </row>
    <row r="405" spans="1:6" s="70" customFormat="1" ht="18">
      <c r="A405" s="136">
        <v>3</v>
      </c>
      <c r="B405" s="169" t="s">
        <v>206</v>
      </c>
      <c r="C405" s="136" t="s">
        <v>8</v>
      </c>
      <c r="D405" s="65">
        <v>6.5629999999999994E-2</v>
      </c>
      <c r="E405" s="236">
        <v>434.90235266471171</v>
      </c>
      <c r="F405" s="236">
        <v>28.542641405385027</v>
      </c>
    </row>
    <row r="406" spans="1:6" s="70" customFormat="1" ht="18">
      <c r="A406" s="129">
        <v>4</v>
      </c>
      <c r="B406" s="142" t="s">
        <v>371</v>
      </c>
      <c r="C406" s="129" t="s">
        <v>8</v>
      </c>
      <c r="D406" s="146">
        <v>9.2699999999999998E-4</v>
      </c>
      <c r="E406" s="236">
        <v>555.52063532513694</v>
      </c>
      <c r="F406" s="236">
        <v>0.51496762894640191</v>
      </c>
    </row>
    <row r="407" spans="1:6" s="70" customFormat="1" ht="18">
      <c r="A407" s="75"/>
      <c r="B407" s="7" t="s">
        <v>22</v>
      </c>
      <c r="C407" s="75"/>
      <c r="D407" s="76"/>
      <c r="E407" s="77"/>
      <c r="F407" s="237">
        <f>SUM(F400:F406)</f>
        <v>325.16546138291744</v>
      </c>
    </row>
    <row r="408" spans="1:6" s="70" customFormat="1" ht="18">
      <c r="A408" s="75"/>
      <c r="B408" s="7" t="s">
        <v>23</v>
      </c>
      <c r="C408" s="75"/>
      <c r="D408" s="76"/>
      <c r="E408" s="77"/>
      <c r="F408" s="10">
        <f>F407/F$781</f>
        <v>2.5033647996991659E-3</v>
      </c>
    </row>
    <row r="409" spans="1:6" s="70" customFormat="1" ht="18">
      <c r="A409" s="188"/>
      <c r="B409" s="155" t="s">
        <v>438</v>
      </c>
      <c r="C409" s="188"/>
      <c r="D409" s="149"/>
      <c r="E409" s="236"/>
      <c r="F409" s="236"/>
    </row>
    <row r="410" spans="1:6" s="70" customFormat="1">
      <c r="A410" s="335">
        <v>1</v>
      </c>
      <c r="B410" s="338" t="s">
        <v>439</v>
      </c>
      <c r="C410" s="335" t="s">
        <v>25</v>
      </c>
      <c r="D410" s="335">
        <v>2.13</v>
      </c>
      <c r="E410" s="287">
        <v>78.321013240944524</v>
      </c>
      <c r="F410" s="287">
        <v>166.82375820321181</v>
      </c>
    </row>
    <row r="411" spans="1:6" s="70" customFormat="1">
      <c r="A411" s="336"/>
      <c r="B411" s="411"/>
      <c r="C411" s="336"/>
      <c r="D411" s="336"/>
      <c r="E411" s="288"/>
      <c r="F411" s="288"/>
    </row>
    <row r="412" spans="1:6" s="70" customFormat="1">
      <c r="A412" s="336"/>
      <c r="B412" s="411"/>
      <c r="C412" s="336"/>
      <c r="D412" s="336"/>
      <c r="E412" s="288"/>
      <c r="F412" s="288"/>
    </row>
    <row r="413" spans="1:6" s="70" customFormat="1">
      <c r="A413" s="337"/>
      <c r="B413" s="412"/>
      <c r="C413" s="337"/>
      <c r="D413" s="337"/>
      <c r="E413" s="289"/>
      <c r="F413" s="289"/>
    </row>
    <row r="414" spans="1:6" s="70" customFormat="1" ht="18">
      <c r="A414" s="136">
        <v>2</v>
      </c>
      <c r="B414" s="169" t="s">
        <v>370</v>
      </c>
      <c r="C414" s="136" t="s">
        <v>8</v>
      </c>
      <c r="D414" s="65">
        <v>0.1145</v>
      </c>
      <c r="E414" s="236">
        <v>424.0991234572532</v>
      </c>
      <c r="F414" s="236">
        <v>48.55934963585549</v>
      </c>
    </row>
    <row r="415" spans="1:6" s="70" customFormat="1" ht="18">
      <c r="A415" s="136">
        <v>3</v>
      </c>
      <c r="B415" s="169" t="s">
        <v>206</v>
      </c>
      <c r="C415" s="136" t="s">
        <v>8</v>
      </c>
      <c r="D415" s="65">
        <v>6.1519999999999998E-2</v>
      </c>
      <c r="E415" s="236">
        <v>434.90235266471171</v>
      </c>
      <c r="F415" s="236">
        <v>26.755192735933065</v>
      </c>
    </row>
    <row r="416" spans="1:6" s="70" customFormat="1" ht="18">
      <c r="A416" s="136">
        <v>4</v>
      </c>
      <c r="B416" s="59" t="s">
        <v>137</v>
      </c>
      <c r="C416" s="136" t="s">
        <v>8</v>
      </c>
      <c r="D416" s="65">
        <v>4.8799999999999998E-3</v>
      </c>
      <c r="E416" s="236">
        <v>434.90235266471171</v>
      </c>
      <c r="F416" s="236">
        <v>2.122323481003793</v>
      </c>
    </row>
    <row r="417" spans="1:6" s="70" customFormat="1" ht="18">
      <c r="A417" s="129">
        <v>5</v>
      </c>
      <c r="B417" s="142" t="s">
        <v>371</v>
      </c>
      <c r="C417" s="129" t="s">
        <v>8</v>
      </c>
      <c r="D417" s="146">
        <v>8.8000000000000003E-4</v>
      </c>
      <c r="E417" s="236">
        <v>555.52063532513694</v>
      </c>
      <c r="F417" s="236">
        <v>0.48885815908612057</v>
      </c>
    </row>
    <row r="418" spans="1:6" s="70" customFormat="1" ht="18">
      <c r="A418" s="75"/>
      <c r="B418" s="7" t="s">
        <v>22</v>
      </c>
      <c r="C418" s="75"/>
      <c r="D418" s="76"/>
      <c r="E418" s="77"/>
      <c r="F418" s="237">
        <f>SUM(F410:F417)</f>
        <v>244.74948221509027</v>
      </c>
    </row>
    <row r="419" spans="1:6" s="70" customFormat="1" ht="18">
      <c r="A419" s="75"/>
      <c r="B419" s="7" t="s">
        <v>23</v>
      </c>
      <c r="C419" s="75"/>
      <c r="D419" s="76"/>
      <c r="E419" s="77"/>
      <c r="F419" s="10">
        <f>F418/F$781</f>
        <v>1.8842629715839863E-3</v>
      </c>
    </row>
    <row r="420" spans="1:6" s="70" customFormat="1" ht="18">
      <c r="A420" s="188"/>
      <c r="B420" s="155" t="s">
        <v>441</v>
      </c>
      <c r="C420" s="188"/>
      <c r="D420" s="149"/>
      <c r="E420" s="236"/>
      <c r="F420" s="236"/>
    </row>
    <row r="421" spans="1:6" s="70" customFormat="1">
      <c r="A421" s="351">
        <v>1</v>
      </c>
      <c r="B421" s="305" t="s">
        <v>442</v>
      </c>
      <c r="C421" s="351" t="s">
        <v>26</v>
      </c>
      <c r="D421" s="351">
        <v>0.22</v>
      </c>
      <c r="E421" s="287">
        <v>99.372154534569717</v>
      </c>
      <c r="F421" s="287">
        <v>21.86187399760534</v>
      </c>
    </row>
    <row r="422" spans="1:6" s="70" customFormat="1">
      <c r="A422" s="352"/>
      <c r="B422" s="407"/>
      <c r="C422" s="352"/>
      <c r="D422" s="352"/>
      <c r="E422" s="288"/>
      <c r="F422" s="288"/>
    </row>
    <row r="423" spans="1:6" s="70" customFormat="1">
      <c r="A423" s="352"/>
      <c r="B423" s="407"/>
      <c r="C423" s="352"/>
      <c r="D423" s="352"/>
      <c r="E423" s="288"/>
      <c r="F423" s="288"/>
    </row>
    <row r="424" spans="1:6" s="70" customFormat="1">
      <c r="A424" s="353"/>
      <c r="B424" s="408"/>
      <c r="C424" s="353"/>
      <c r="D424" s="353"/>
      <c r="E424" s="289"/>
      <c r="F424" s="289"/>
    </row>
    <row r="425" spans="1:6" s="70" customFormat="1" ht="18">
      <c r="A425" s="136">
        <v>2</v>
      </c>
      <c r="B425" s="169" t="s">
        <v>443</v>
      </c>
      <c r="C425" s="136" t="s">
        <v>8</v>
      </c>
      <c r="D425" s="66">
        <v>1.5970000000000002E-2</v>
      </c>
      <c r="E425" s="236">
        <v>424.0991234572532</v>
      </c>
      <c r="F425" s="236">
        <v>6.7728630016123335</v>
      </c>
    </row>
    <row r="426" spans="1:6" s="70" customFormat="1" ht="18">
      <c r="A426" s="136">
        <v>3</v>
      </c>
      <c r="B426" s="169" t="s">
        <v>206</v>
      </c>
      <c r="C426" s="136" t="s">
        <v>8</v>
      </c>
      <c r="D426" s="65">
        <v>7.1000000000000004E-3</v>
      </c>
      <c r="E426" s="236">
        <v>434.90235266471171</v>
      </c>
      <c r="F426" s="236">
        <v>3.0878067039194534</v>
      </c>
    </row>
    <row r="427" spans="1:6" s="70" customFormat="1" ht="18">
      <c r="A427" s="75"/>
      <c r="B427" s="7" t="s">
        <v>22</v>
      </c>
      <c r="C427" s="75"/>
      <c r="D427" s="76"/>
      <c r="E427" s="77"/>
      <c r="F427" s="237">
        <f>SUM(F421:F426)</f>
        <v>31.722543703137127</v>
      </c>
    </row>
    <row r="428" spans="1:6" s="70" customFormat="1" ht="18">
      <c r="A428" s="75"/>
      <c r="B428" s="7" t="s">
        <v>23</v>
      </c>
      <c r="C428" s="75"/>
      <c r="D428" s="76"/>
      <c r="E428" s="77"/>
      <c r="F428" s="10">
        <f>F427/F$781</f>
        <v>2.4422366054995741E-4</v>
      </c>
    </row>
    <row r="429" spans="1:6" s="70" customFormat="1" ht="18">
      <c r="A429" s="32"/>
      <c r="B429" s="34" t="s">
        <v>409</v>
      </c>
      <c r="C429" s="32"/>
      <c r="D429" s="32"/>
      <c r="E429" s="236"/>
      <c r="F429" s="236"/>
    </row>
    <row r="430" spans="1:6" s="70" customFormat="1" ht="36">
      <c r="A430" s="168">
        <v>1</v>
      </c>
      <c r="B430" s="169" t="s">
        <v>135</v>
      </c>
      <c r="C430" s="168" t="s">
        <v>9</v>
      </c>
      <c r="D430" s="168">
        <v>0.161</v>
      </c>
      <c r="E430" s="236">
        <v>155.56007696195286</v>
      </c>
      <c r="F430" s="236">
        <v>25.045172390874409</v>
      </c>
    </row>
    <row r="431" spans="1:6" s="70" customFormat="1">
      <c r="A431" s="346">
        <v>2</v>
      </c>
      <c r="B431" s="345" t="s">
        <v>411</v>
      </c>
      <c r="C431" s="341" t="s">
        <v>374</v>
      </c>
      <c r="D431" s="341">
        <v>16.100000000000001</v>
      </c>
      <c r="E431" s="287">
        <v>6.482443511146796</v>
      </c>
      <c r="F431" s="287">
        <v>104.36734052946342</v>
      </c>
    </row>
    <row r="432" spans="1:6" s="70" customFormat="1">
      <c r="A432" s="346"/>
      <c r="B432" s="345"/>
      <c r="C432" s="341"/>
      <c r="D432" s="341"/>
      <c r="E432" s="289"/>
      <c r="F432" s="289"/>
    </row>
    <row r="433" spans="1:6" s="70" customFormat="1" ht="36">
      <c r="A433" s="188">
        <v>3</v>
      </c>
      <c r="B433" s="189" t="s">
        <v>423</v>
      </c>
      <c r="C433" s="188" t="s">
        <v>25</v>
      </c>
      <c r="D433" s="188">
        <f>16.1*0.15</f>
        <v>2.415</v>
      </c>
      <c r="E433" s="236">
        <v>9.9456046031339671</v>
      </c>
      <c r="F433" s="236">
        <v>24.018635116568532</v>
      </c>
    </row>
    <row r="434" spans="1:6" s="70" customFormat="1" ht="54">
      <c r="A434" s="186">
        <v>4</v>
      </c>
      <c r="B434" s="185" t="s">
        <v>412</v>
      </c>
      <c r="C434" s="186" t="s">
        <v>27</v>
      </c>
      <c r="D434" s="186">
        <v>34</v>
      </c>
      <c r="E434" s="236">
        <v>0.12189821390644291</v>
      </c>
      <c r="F434" s="236">
        <v>4.1445392728190589</v>
      </c>
    </row>
    <row r="435" spans="1:6" s="70" customFormat="1" ht="54">
      <c r="A435" s="183">
        <v>5</v>
      </c>
      <c r="B435" s="153" t="s">
        <v>415</v>
      </c>
      <c r="C435" s="183" t="s">
        <v>28</v>
      </c>
      <c r="D435" s="183">
        <v>1.8</v>
      </c>
      <c r="E435" s="236">
        <v>0.69414937909023922</v>
      </c>
      <c r="F435" s="236">
        <v>1.2494688823624305</v>
      </c>
    </row>
    <row r="436" spans="1:6" s="70" customFormat="1" ht="36">
      <c r="A436" s="186">
        <v>6</v>
      </c>
      <c r="B436" s="184" t="s">
        <v>444</v>
      </c>
      <c r="C436" s="186" t="s">
        <v>27</v>
      </c>
      <c r="D436" s="186">
        <v>18</v>
      </c>
      <c r="E436" s="236">
        <v>0.19808459759796976</v>
      </c>
      <c r="F436" s="236">
        <v>3.5655227567634555</v>
      </c>
    </row>
    <row r="437" spans="1:6" s="70" customFormat="1">
      <c r="A437" s="341">
        <v>7</v>
      </c>
      <c r="B437" s="345" t="s">
        <v>416</v>
      </c>
      <c r="C437" s="341" t="s">
        <v>26</v>
      </c>
      <c r="D437" s="346">
        <f>0.19+0.075+0.028+0.077+0.12</f>
        <v>0.49000000000000005</v>
      </c>
      <c r="E437" s="287">
        <v>249.74262856799717</v>
      </c>
      <c r="F437" s="287">
        <v>122.37388799831864</v>
      </c>
    </row>
    <row r="438" spans="1:6" s="70" customFormat="1">
      <c r="A438" s="341"/>
      <c r="B438" s="345"/>
      <c r="C438" s="341"/>
      <c r="D438" s="346"/>
      <c r="E438" s="288"/>
      <c r="F438" s="288"/>
    </row>
    <row r="439" spans="1:6" s="70" customFormat="1">
      <c r="A439" s="341"/>
      <c r="B439" s="345"/>
      <c r="C439" s="341"/>
      <c r="D439" s="346"/>
      <c r="E439" s="288"/>
      <c r="F439" s="288"/>
    </row>
    <row r="440" spans="1:6" s="70" customFormat="1">
      <c r="A440" s="341"/>
      <c r="B440" s="345"/>
      <c r="C440" s="341"/>
      <c r="D440" s="346"/>
      <c r="E440" s="288"/>
      <c r="F440" s="288"/>
    </row>
    <row r="441" spans="1:6" s="70" customFormat="1">
      <c r="A441" s="341"/>
      <c r="B441" s="345"/>
      <c r="C441" s="341"/>
      <c r="D441" s="346"/>
      <c r="E441" s="289"/>
      <c r="F441" s="289"/>
    </row>
    <row r="442" spans="1:6" s="70" customFormat="1" ht="54">
      <c r="A442" s="186">
        <v>8</v>
      </c>
      <c r="B442" s="185" t="s">
        <v>413</v>
      </c>
      <c r="C442" s="186" t="s">
        <v>27</v>
      </c>
      <c r="D442" s="186">
        <v>28</v>
      </c>
      <c r="E442" s="236">
        <v>0.19808459759796976</v>
      </c>
      <c r="F442" s="236">
        <v>5.5463687327431535</v>
      </c>
    </row>
    <row r="443" spans="1:6" s="70" customFormat="1" ht="18">
      <c r="A443" s="186">
        <v>9</v>
      </c>
      <c r="B443" s="185" t="s">
        <v>414</v>
      </c>
      <c r="C443" s="186" t="s">
        <v>26</v>
      </c>
      <c r="D443" s="186">
        <v>7.0000000000000001E-3</v>
      </c>
      <c r="E443" s="236">
        <v>177.77330770580872</v>
      </c>
      <c r="F443" s="236">
        <v>1.2444131539406611</v>
      </c>
    </row>
    <row r="444" spans="1:6" s="70" customFormat="1" ht="36">
      <c r="A444" s="186">
        <v>10</v>
      </c>
      <c r="B444" s="185" t="s">
        <v>417</v>
      </c>
      <c r="C444" s="186" t="s">
        <v>27</v>
      </c>
      <c r="D444" s="186">
        <v>82</v>
      </c>
      <c r="E444" s="236">
        <v>0.15237276738305366</v>
      </c>
      <c r="F444" s="236">
        <v>12.4945669254104</v>
      </c>
    </row>
    <row r="445" spans="1:6" s="70" customFormat="1" ht="18">
      <c r="A445" s="175">
        <v>11</v>
      </c>
      <c r="B445" s="159" t="s">
        <v>418</v>
      </c>
      <c r="C445" s="158" t="s">
        <v>27</v>
      </c>
      <c r="D445" s="52">
        <v>18</v>
      </c>
      <c r="E445" s="236">
        <v>4.3121493169404186</v>
      </c>
      <c r="F445" s="236">
        <v>77.618687704927538</v>
      </c>
    </row>
    <row r="446" spans="1:6" s="70" customFormat="1" ht="36">
      <c r="A446" s="186">
        <v>12</v>
      </c>
      <c r="B446" s="185" t="s">
        <v>419</v>
      </c>
      <c r="C446" s="186" t="s">
        <v>377</v>
      </c>
      <c r="D446" s="186">
        <v>0.5</v>
      </c>
      <c r="E446" s="236">
        <v>16.173456844397521</v>
      </c>
      <c r="F446" s="236">
        <v>8.0867284221987603</v>
      </c>
    </row>
    <row r="447" spans="1:6" s="70" customFormat="1" ht="36">
      <c r="A447" s="186">
        <v>13</v>
      </c>
      <c r="B447" s="184" t="s">
        <v>420</v>
      </c>
      <c r="C447" s="186" t="s">
        <v>26</v>
      </c>
      <c r="D447" s="186">
        <v>2.12</v>
      </c>
      <c r="E447" s="236">
        <v>177.77330770580872</v>
      </c>
      <c r="F447" s="236">
        <v>376.87941233631449</v>
      </c>
    </row>
    <row r="448" spans="1:6" s="70" customFormat="1">
      <c r="A448" s="302">
        <v>14</v>
      </c>
      <c r="B448" s="305" t="s">
        <v>445</v>
      </c>
      <c r="C448" s="302" t="s">
        <v>14</v>
      </c>
      <c r="D448" s="302">
        <v>3.14</v>
      </c>
      <c r="E448" s="287">
        <v>8.2452706425646234</v>
      </c>
      <c r="F448" s="287">
        <v>25.890149817652919</v>
      </c>
    </row>
    <row r="449" spans="1:6" s="70" customFormat="1">
      <c r="A449" s="304"/>
      <c r="B449" s="406"/>
      <c r="C449" s="304"/>
      <c r="D449" s="304"/>
      <c r="E449" s="289"/>
      <c r="F449" s="289"/>
    </row>
    <row r="450" spans="1:6" s="70" customFormat="1" ht="36">
      <c r="A450" s="186">
        <v>15</v>
      </c>
      <c r="B450" s="185" t="s">
        <v>421</v>
      </c>
      <c r="C450" s="186" t="s">
        <v>364</v>
      </c>
      <c r="D450" s="152">
        <v>0.25409999999999999</v>
      </c>
      <c r="E450" s="236">
        <v>52.376475466191188</v>
      </c>
      <c r="F450" s="236">
        <v>13.308862415959181</v>
      </c>
    </row>
    <row r="451" spans="1:6" s="70" customFormat="1">
      <c r="A451" s="354">
        <v>16</v>
      </c>
      <c r="B451" s="324" t="s">
        <v>422</v>
      </c>
      <c r="C451" s="354" t="s">
        <v>12</v>
      </c>
      <c r="D451" s="357">
        <v>0.33600000000000002</v>
      </c>
      <c r="E451" s="287">
        <v>747.20119843400289</v>
      </c>
      <c r="F451" s="287">
        <v>251.05960267382497</v>
      </c>
    </row>
    <row r="452" spans="1:6" s="70" customFormat="1">
      <c r="A452" s="355"/>
      <c r="B452" s="405"/>
      <c r="C452" s="355"/>
      <c r="D452" s="358"/>
      <c r="E452" s="288"/>
      <c r="F452" s="288"/>
    </row>
    <row r="453" spans="1:6" s="70" customFormat="1">
      <c r="A453" s="356"/>
      <c r="B453" s="401"/>
      <c r="C453" s="356"/>
      <c r="D453" s="359"/>
      <c r="E453" s="289"/>
      <c r="F453" s="289"/>
    </row>
    <row r="454" spans="1:6" s="70" customFormat="1" ht="36">
      <c r="A454" s="175">
        <v>17</v>
      </c>
      <c r="B454" s="159" t="s">
        <v>446</v>
      </c>
      <c r="C454" s="175" t="s">
        <v>7</v>
      </c>
      <c r="D454" s="175">
        <v>7.3200000000000001E-2</v>
      </c>
      <c r="E454" s="236">
        <v>487.65679344049772</v>
      </c>
      <c r="F454" s="236">
        <v>35.69647727984443</v>
      </c>
    </row>
    <row r="455" spans="1:6" s="70" customFormat="1" ht="36">
      <c r="A455" s="188">
        <v>18</v>
      </c>
      <c r="B455" s="189" t="s">
        <v>426</v>
      </c>
      <c r="C455" s="188" t="s">
        <v>13</v>
      </c>
      <c r="D455" s="137">
        <v>0.15</v>
      </c>
      <c r="E455" s="236">
        <v>20.404690177309373</v>
      </c>
      <c r="F455" s="236">
        <v>3.0607035265964058</v>
      </c>
    </row>
    <row r="456" spans="1:6" s="70" customFormat="1" ht="18">
      <c r="A456" s="179">
        <v>19</v>
      </c>
      <c r="B456" s="189" t="s">
        <v>427</v>
      </c>
      <c r="C456" s="188" t="s">
        <v>27</v>
      </c>
      <c r="D456" s="149">
        <v>12</v>
      </c>
      <c r="E456" s="236">
        <v>4.6930812353980524</v>
      </c>
      <c r="F456" s="236">
        <v>56.316974824776629</v>
      </c>
    </row>
    <row r="457" spans="1:6" s="70" customFormat="1">
      <c r="A457" s="302">
        <v>20</v>
      </c>
      <c r="B457" s="305" t="s">
        <v>448</v>
      </c>
      <c r="C457" s="302" t="s">
        <v>13</v>
      </c>
      <c r="D457" s="302">
        <v>0.157</v>
      </c>
      <c r="E457" s="287">
        <v>290.14719572236794</v>
      </c>
      <c r="F457" s="287">
        <v>45.553109728411769</v>
      </c>
    </row>
    <row r="458" spans="1:6" s="70" customFormat="1">
      <c r="A458" s="303"/>
      <c r="B458" s="306"/>
      <c r="C458" s="303"/>
      <c r="D458" s="303"/>
      <c r="E458" s="288"/>
      <c r="F458" s="288"/>
    </row>
    <row r="459" spans="1:6" s="70" customFormat="1">
      <c r="A459" s="303"/>
      <c r="B459" s="306"/>
      <c r="C459" s="303"/>
      <c r="D459" s="303"/>
      <c r="E459" s="288"/>
      <c r="F459" s="288"/>
    </row>
    <row r="460" spans="1:6" s="70" customFormat="1">
      <c r="A460" s="304"/>
      <c r="B460" s="406"/>
      <c r="C460" s="304"/>
      <c r="D460" s="304"/>
      <c r="E460" s="289"/>
      <c r="F460" s="289"/>
    </row>
    <row r="461" spans="1:6" s="70" customFormat="1">
      <c r="A461" s="297">
        <v>21</v>
      </c>
      <c r="B461" s="296" t="s">
        <v>428</v>
      </c>
      <c r="C461" s="364" t="s">
        <v>31</v>
      </c>
      <c r="D461" s="297">
        <v>2</v>
      </c>
      <c r="E461" s="287">
        <v>76.889499033485805</v>
      </c>
      <c r="F461" s="287">
        <v>153.77899806697161</v>
      </c>
    </row>
    <row r="462" spans="1:6" s="70" customFormat="1">
      <c r="A462" s="297"/>
      <c r="B462" s="296"/>
      <c r="C462" s="364"/>
      <c r="D462" s="297"/>
      <c r="E462" s="288"/>
      <c r="F462" s="288"/>
    </row>
    <row r="463" spans="1:6" s="70" customFormat="1">
      <c r="A463" s="297"/>
      <c r="B463" s="296"/>
      <c r="C463" s="364"/>
      <c r="D463" s="297"/>
      <c r="E463" s="288"/>
      <c r="F463" s="288"/>
    </row>
    <row r="464" spans="1:6" s="70" customFormat="1">
      <c r="A464" s="297"/>
      <c r="B464" s="296"/>
      <c r="C464" s="364"/>
      <c r="D464" s="297"/>
      <c r="E464" s="288"/>
      <c r="F464" s="288"/>
    </row>
    <row r="465" spans="1:6" s="70" customFormat="1">
      <c r="A465" s="297"/>
      <c r="B465" s="296"/>
      <c r="C465" s="364"/>
      <c r="D465" s="297"/>
      <c r="E465" s="288"/>
      <c r="F465" s="288"/>
    </row>
    <row r="466" spans="1:6" s="70" customFormat="1">
      <c r="A466" s="297"/>
      <c r="B466" s="296"/>
      <c r="C466" s="364"/>
      <c r="D466" s="297"/>
      <c r="E466" s="289"/>
      <c r="F466" s="289"/>
    </row>
    <row r="467" spans="1:6" s="70" customFormat="1" ht="36">
      <c r="A467" s="188">
        <v>22</v>
      </c>
      <c r="B467" s="189" t="s">
        <v>447</v>
      </c>
      <c r="C467" s="188" t="s">
        <v>27</v>
      </c>
      <c r="D467" s="149">
        <v>16</v>
      </c>
      <c r="E467" s="236">
        <v>1.9808459759796977</v>
      </c>
      <c r="F467" s="236">
        <v>31.693535615675163</v>
      </c>
    </row>
    <row r="468" spans="1:6" s="70" customFormat="1" ht="18">
      <c r="A468" s="188">
        <v>23</v>
      </c>
      <c r="B468" s="189" t="s">
        <v>429</v>
      </c>
      <c r="C468" s="188" t="s">
        <v>27</v>
      </c>
      <c r="D468" s="188">
        <v>4</v>
      </c>
      <c r="E468" s="236">
        <v>2.7884216431098818</v>
      </c>
      <c r="F468" s="236">
        <v>11.153686572439527</v>
      </c>
    </row>
    <row r="469" spans="1:6" s="70" customFormat="1" ht="54">
      <c r="A469" s="179">
        <v>24</v>
      </c>
      <c r="B469" s="189" t="s">
        <v>424</v>
      </c>
      <c r="C469" s="188" t="s">
        <v>27</v>
      </c>
      <c r="D469" s="188">
        <v>24</v>
      </c>
      <c r="E469" s="236">
        <v>0.18284732085966438</v>
      </c>
      <c r="F469" s="236">
        <v>4.388335700631945</v>
      </c>
    </row>
    <row r="470" spans="1:6" s="70" customFormat="1" ht="36">
      <c r="A470" s="188">
        <v>25</v>
      </c>
      <c r="B470" s="189" t="s">
        <v>425</v>
      </c>
      <c r="C470" s="188" t="s">
        <v>27</v>
      </c>
      <c r="D470" s="188">
        <v>202</v>
      </c>
      <c r="E470" s="236">
        <v>2.2855915107458047E-2</v>
      </c>
      <c r="F470" s="236">
        <v>4.6168948517065251</v>
      </c>
    </row>
    <row r="471" spans="1:6" s="70" customFormat="1">
      <c r="A471" s="360">
        <v>26</v>
      </c>
      <c r="B471" s="324" t="s">
        <v>430</v>
      </c>
      <c r="C471" s="360" t="s">
        <v>14</v>
      </c>
      <c r="D471" s="362">
        <v>2.5</v>
      </c>
      <c r="E471" s="287">
        <v>4.5105371878573601</v>
      </c>
      <c r="F471" s="287">
        <v>11.2763429696434</v>
      </c>
    </row>
    <row r="472" spans="1:6" s="70" customFormat="1">
      <c r="A472" s="361"/>
      <c r="B472" s="403"/>
      <c r="C472" s="361"/>
      <c r="D472" s="363"/>
      <c r="E472" s="289"/>
      <c r="F472" s="289"/>
    </row>
    <row r="473" spans="1:6" s="70" customFormat="1" ht="18">
      <c r="A473" s="75"/>
      <c r="B473" s="7" t="s">
        <v>22</v>
      </c>
      <c r="C473" s="75"/>
      <c r="D473" s="76"/>
      <c r="E473" s="77"/>
      <c r="F473" s="238">
        <f>SUM(F430:F472)</f>
        <v>1414.4284182668393</v>
      </c>
    </row>
    <row r="474" spans="1:6" s="70" customFormat="1" ht="18">
      <c r="A474" s="75"/>
      <c r="B474" s="7" t="s">
        <v>23</v>
      </c>
      <c r="C474" s="75"/>
      <c r="D474" s="76"/>
      <c r="E474" s="77"/>
      <c r="F474" s="10">
        <f>F473/F$781</f>
        <v>1.0889318622354125E-2</v>
      </c>
    </row>
    <row r="475" spans="1:6" s="70" customFormat="1" ht="18">
      <c r="A475" s="187"/>
      <c r="B475" s="156" t="s">
        <v>450</v>
      </c>
      <c r="C475" s="187"/>
      <c r="D475" s="187"/>
      <c r="E475" s="236"/>
      <c r="F475" s="236"/>
    </row>
    <row r="476" spans="1:6" s="70" customFormat="1">
      <c r="A476" s="321">
        <v>1</v>
      </c>
      <c r="B476" s="324" t="s">
        <v>451</v>
      </c>
      <c r="C476" s="321" t="s">
        <v>26</v>
      </c>
      <c r="D476" s="321">
        <f>9*0.2</f>
        <v>1.8</v>
      </c>
      <c r="E476" s="287">
        <v>36.563087748291984</v>
      </c>
      <c r="F476" s="287">
        <v>65.81355794692557</v>
      </c>
    </row>
    <row r="477" spans="1:6" s="70" customFormat="1">
      <c r="A477" s="323"/>
      <c r="B477" s="404"/>
      <c r="C477" s="323"/>
      <c r="D477" s="323"/>
      <c r="E477" s="289"/>
      <c r="F477" s="289"/>
    </row>
    <row r="478" spans="1:6" s="70" customFormat="1" ht="18">
      <c r="A478" s="168">
        <v>2</v>
      </c>
      <c r="B478" s="169" t="s">
        <v>449</v>
      </c>
      <c r="C478" s="168" t="s">
        <v>8</v>
      </c>
      <c r="D478" s="62">
        <v>2.1600000000000001E-2</v>
      </c>
      <c r="E478" s="236">
        <v>519.15552076563597</v>
      </c>
      <c r="F478" s="236">
        <v>11.213759248537738</v>
      </c>
    </row>
    <row r="479" spans="1:6" s="70" customFormat="1" ht="18">
      <c r="A479" s="75"/>
      <c r="B479" s="7" t="s">
        <v>22</v>
      </c>
      <c r="C479" s="75"/>
      <c r="D479" s="76"/>
      <c r="E479" s="77"/>
      <c r="F479" s="237">
        <f>SUM(F476:F478)</f>
        <v>77.027317195463311</v>
      </c>
    </row>
    <row r="480" spans="1:6" s="70" customFormat="1" ht="18">
      <c r="A480" s="75"/>
      <c r="B480" s="7" t="s">
        <v>23</v>
      </c>
      <c r="C480" s="75"/>
      <c r="D480" s="76"/>
      <c r="E480" s="77"/>
      <c r="F480" s="10">
        <f>F479/F$781</f>
        <v>5.9301339589480553E-4</v>
      </c>
    </row>
    <row r="481" spans="1:6" s="70" customFormat="1" ht="18">
      <c r="A481" s="165"/>
      <c r="B481" s="35" t="s">
        <v>166</v>
      </c>
      <c r="C481" s="165"/>
      <c r="D481" s="43"/>
      <c r="E481" s="236"/>
      <c r="F481" s="236"/>
    </row>
    <row r="482" spans="1:6" s="70" customFormat="1" ht="36">
      <c r="A482" s="83">
        <v>1</v>
      </c>
      <c r="B482" s="166" t="s">
        <v>184</v>
      </c>
      <c r="C482" s="44" t="s">
        <v>27</v>
      </c>
      <c r="D482" s="165">
        <v>1</v>
      </c>
      <c r="E482" s="236">
        <v>12.852300212805684</v>
      </c>
      <c r="F482" s="236">
        <v>12.852300212805684</v>
      </c>
    </row>
    <row r="483" spans="1:6" s="70" customFormat="1" ht="36">
      <c r="A483" s="83">
        <v>2</v>
      </c>
      <c r="B483" s="166" t="s">
        <v>275</v>
      </c>
      <c r="C483" s="165" t="s">
        <v>27</v>
      </c>
      <c r="D483" s="165">
        <v>1</v>
      </c>
      <c r="E483" s="236">
        <v>7.6042094266540179</v>
      </c>
      <c r="F483" s="236">
        <v>7.6042094266540179</v>
      </c>
    </row>
    <row r="484" spans="1:6" s="70" customFormat="1" ht="36">
      <c r="A484" s="83">
        <v>3</v>
      </c>
      <c r="B484" s="166" t="s">
        <v>276</v>
      </c>
      <c r="C484" s="165" t="s">
        <v>27</v>
      </c>
      <c r="D484" s="165">
        <v>2</v>
      </c>
      <c r="E484" s="236">
        <v>6.3386158279930855</v>
      </c>
      <c r="F484" s="236">
        <v>12.677231655986171</v>
      </c>
    </row>
    <row r="485" spans="1:6" s="70" customFormat="1" ht="36">
      <c r="A485" s="83">
        <v>4</v>
      </c>
      <c r="B485" s="106" t="s">
        <v>452</v>
      </c>
      <c r="C485" s="44" t="s">
        <v>167</v>
      </c>
      <c r="D485" s="165">
        <v>3</v>
      </c>
      <c r="E485" s="236">
        <v>30.965075547967558</v>
      </c>
      <c r="F485" s="236">
        <v>92.895226643902674</v>
      </c>
    </row>
    <row r="486" spans="1:6" s="70" customFormat="1" ht="18">
      <c r="A486" s="83">
        <v>5</v>
      </c>
      <c r="B486" s="106" t="s">
        <v>410</v>
      </c>
      <c r="C486" s="165" t="s">
        <v>27</v>
      </c>
      <c r="D486" s="165">
        <v>3</v>
      </c>
      <c r="E486" s="236">
        <v>1.9055134043081052</v>
      </c>
      <c r="F486" s="236">
        <v>5.7165402129243148</v>
      </c>
    </row>
    <row r="487" spans="1:6" s="70" customFormat="1" ht="36">
      <c r="A487" s="186">
        <v>6</v>
      </c>
      <c r="B487" s="185" t="s">
        <v>431</v>
      </c>
      <c r="C487" s="186" t="s">
        <v>27</v>
      </c>
      <c r="D487" s="186">
        <v>3</v>
      </c>
      <c r="E487" s="236">
        <v>2.1748737844786366</v>
      </c>
      <c r="F487" s="236">
        <v>6.5246213534359105</v>
      </c>
    </row>
    <row r="488" spans="1:6" s="70" customFormat="1" ht="18">
      <c r="A488" s="83">
        <v>7</v>
      </c>
      <c r="B488" s="106" t="s">
        <v>172</v>
      </c>
      <c r="C488" s="165" t="s">
        <v>171</v>
      </c>
      <c r="D488" s="164">
        <v>0.12</v>
      </c>
      <c r="E488" s="236">
        <v>159.11832902063063</v>
      </c>
      <c r="F488" s="236">
        <v>19.094199482475673</v>
      </c>
    </row>
    <row r="489" spans="1:6" s="70" customFormat="1" ht="18">
      <c r="A489" s="83">
        <v>8</v>
      </c>
      <c r="B489" s="166" t="s">
        <v>170</v>
      </c>
      <c r="C489" s="165" t="s">
        <v>171</v>
      </c>
      <c r="D489" s="164">
        <v>0.06</v>
      </c>
      <c r="E489" s="236">
        <v>168.26069506361384</v>
      </c>
      <c r="F489" s="236">
        <v>10.095641703816829</v>
      </c>
    </row>
    <row r="490" spans="1:6" s="70" customFormat="1" ht="36">
      <c r="A490" s="83">
        <v>9</v>
      </c>
      <c r="B490" s="166" t="s">
        <v>178</v>
      </c>
      <c r="C490" s="165" t="s">
        <v>13</v>
      </c>
      <c r="D490" s="164">
        <v>0.24</v>
      </c>
      <c r="E490" s="236">
        <v>59.394148243135845</v>
      </c>
      <c r="F490" s="236">
        <v>14.2545955783526</v>
      </c>
    </row>
    <row r="491" spans="1:6" s="70" customFormat="1" ht="36">
      <c r="A491" s="83">
        <v>10</v>
      </c>
      <c r="B491" s="166" t="s">
        <v>177</v>
      </c>
      <c r="C491" s="165" t="s">
        <v>13</v>
      </c>
      <c r="D491" s="165">
        <v>0.18</v>
      </c>
      <c r="E491" s="236">
        <v>83.773791024424412</v>
      </c>
      <c r="F491" s="236">
        <v>15.079282384396393</v>
      </c>
    </row>
    <row r="492" spans="1:6" s="70" customFormat="1" ht="36">
      <c r="A492" s="191">
        <v>11</v>
      </c>
      <c r="B492" s="190" t="s">
        <v>179</v>
      </c>
      <c r="C492" s="193" t="s">
        <v>13</v>
      </c>
      <c r="D492" s="193">
        <v>0.24</v>
      </c>
      <c r="E492" s="236">
        <v>47.20432685249154</v>
      </c>
      <c r="F492" s="236">
        <v>11.32903844459797</v>
      </c>
    </row>
    <row r="493" spans="1:6" s="70" customFormat="1" ht="18">
      <c r="A493" s="150">
        <v>12</v>
      </c>
      <c r="B493" s="184" t="s">
        <v>453</v>
      </c>
      <c r="C493" s="130" t="s">
        <v>27</v>
      </c>
      <c r="D493" s="151">
        <v>3</v>
      </c>
      <c r="E493" s="236">
        <v>35.934069731945542</v>
      </c>
      <c r="F493" s="236">
        <v>107.80220919583662</v>
      </c>
    </row>
    <row r="494" spans="1:6" s="70" customFormat="1" ht="18">
      <c r="A494" s="75"/>
      <c r="B494" s="7" t="s">
        <v>22</v>
      </c>
      <c r="C494" s="75"/>
      <c r="D494" s="76"/>
      <c r="E494" s="77"/>
      <c r="F494" s="237">
        <f>SUM(F482:F493)</f>
        <v>315.92509629518486</v>
      </c>
    </row>
    <row r="495" spans="1:6" s="70" customFormat="1" ht="18">
      <c r="A495" s="75"/>
      <c r="B495" s="7" t="s">
        <v>23</v>
      </c>
      <c r="C495" s="75"/>
      <c r="D495" s="76"/>
      <c r="E495" s="77"/>
      <c r="F495" s="10">
        <f>F494/F$781</f>
        <v>2.4322256184385878E-3</v>
      </c>
    </row>
    <row r="496" spans="1:6" s="70" customFormat="1" ht="18">
      <c r="A496" s="72"/>
      <c r="B496" s="82" t="s">
        <v>101</v>
      </c>
      <c r="C496" s="72"/>
      <c r="D496" s="72"/>
      <c r="E496" s="236"/>
      <c r="F496" s="236"/>
    </row>
    <row r="497" spans="1:6" s="70" customFormat="1" ht="36">
      <c r="A497" s="73">
        <v>1</v>
      </c>
      <c r="B497" s="74" t="s">
        <v>139</v>
      </c>
      <c r="C497" s="73" t="s">
        <v>32</v>
      </c>
      <c r="D497" s="73">
        <v>17</v>
      </c>
      <c r="E497" s="236">
        <v>3.3985468155235723</v>
      </c>
      <c r="F497" s="236">
        <v>57.77529586390073</v>
      </c>
    </row>
    <row r="498" spans="1:6" s="70" customFormat="1" ht="36">
      <c r="A498" s="73">
        <v>2</v>
      </c>
      <c r="B498" s="74" t="s">
        <v>138</v>
      </c>
      <c r="C498" s="73" t="s">
        <v>32</v>
      </c>
      <c r="D498" s="73">
        <v>4</v>
      </c>
      <c r="E498" s="236">
        <v>3.3649519011939573</v>
      </c>
      <c r="F498" s="236">
        <v>13.459807604775829</v>
      </c>
    </row>
    <row r="499" spans="1:6" s="70" customFormat="1" ht="18">
      <c r="A499" s="73">
        <v>3</v>
      </c>
      <c r="B499" s="74" t="s">
        <v>140</v>
      </c>
      <c r="C499" s="73" t="s">
        <v>11</v>
      </c>
      <c r="D499" s="73">
        <v>3</v>
      </c>
      <c r="E499" s="236">
        <v>22.738099967553804</v>
      </c>
      <c r="F499" s="236">
        <v>68.214299902661409</v>
      </c>
    </row>
    <row r="500" spans="1:6" s="70" customFormat="1" ht="18">
      <c r="A500" s="129">
        <v>4</v>
      </c>
      <c r="B500" s="142" t="s">
        <v>454</v>
      </c>
      <c r="C500" s="129" t="s">
        <v>11</v>
      </c>
      <c r="D500" s="129">
        <v>1</v>
      </c>
      <c r="E500" s="236">
        <v>56.187580221789823</v>
      </c>
      <c r="F500" s="236">
        <v>56.187580221789823</v>
      </c>
    </row>
    <row r="501" spans="1:6" s="70" customFormat="1" ht="18">
      <c r="A501" s="187">
        <v>5</v>
      </c>
      <c r="B501" s="106" t="s">
        <v>220</v>
      </c>
      <c r="C501" s="37" t="s">
        <v>11</v>
      </c>
      <c r="D501" s="37">
        <v>2</v>
      </c>
      <c r="E501" s="236">
        <v>21.696248427799674</v>
      </c>
      <c r="F501" s="236">
        <v>43.392496855599347</v>
      </c>
    </row>
    <row r="502" spans="1:6" s="70" customFormat="1" ht="18">
      <c r="A502" s="37">
        <v>6</v>
      </c>
      <c r="B502" s="38" t="s">
        <v>141</v>
      </c>
      <c r="C502" s="37" t="s">
        <v>27</v>
      </c>
      <c r="D502" s="37">
        <v>2</v>
      </c>
      <c r="E502" s="236">
        <v>1.295168522755956</v>
      </c>
      <c r="F502" s="236">
        <v>2.5903370455119119</v>
      </c>
    </row>
    <row r="503" spans="1:6" s="70" customFormat="1" ht="18">
      <c r="A503" s="36">
        <v>7</v>
      </c>
      <c r="B503" s="38" t="s">
        <v>142</v>
      </c>
      <c r="C503" s="37" t="s">
        <v>27</v>
      </c>
      <c r="D503" s="37">
        <v>1</v>
      </c>
      <c r="E503" s="236">
        <v>1.462778566877315</v>
      </c>
      <c r="F503" s="236">
        <v>1.462778566877315</v>
      </c>
    </row>
    <row r="504" spans="1:6" s="70" customFormat="1" ht="18">
      <c r="A504" s="175">
        <v>8</v>
      </c>
      <c r="B504" s="174" t="s">
        <v>146</v>
      </c>
      <c r="C504" s="175" t="s">
        <v>27</v>
      </c>
      <c r="D504" s="175">
        <v>3</v>
      </c>
      <c r="E504" s="236">
        <v>2.8188961965864929</v>
      </c>
      <c r="F504" s="236">
        <v>8.4566885897594783</v>
      </c>
    </row>
    <row r="505" spans="1:6" s="70" customFormat="1" ht="18">
      <c r="A505" s="73">
        <v>9</v>
      </c>
      <c r="B505" s="39" t="s">
        <v>144</v>
      </c>
      <c r="C505" s="73" t="s">
        <v>27</v>
      </c>
      <c r="D505" s="73">
        <v>4</v>
      </c>
      <c r="E505" s="236">
        <v>0.65520289974713075</v>
      </c>
      <c r="F505" s="236">
        <v>2.620811598988523</v>
      </c>
    </row>
    <row r="506" spans="1:6" s="70" customFormat="1" ht="18">
      <c r="A506" s="73">
        <v>10</v>
      </c>
      <c r="B506" s="159" t="s">
        <v>143</v>
      </c>
      <c r="C506" s="73" t="s">
        <v>27</v>
      </c>
      <c r="D506" s="73">
        <v>4</v>
      </c>
      <c r="E506" s="236">
        <v>0.50283013236407703</v>
      </c>
      <c r="F506" s="236">
        <v>2.0113205294563081</v>
      </c>
    </row>
    <row r="507" spans="1:6" s="70" customFormat="1" ht="18">
      <c r="A507" s="73">
        <v>11</v>
      </c>
      <c r="B507" s="39" t="s">
        <v>145</v>
      </c>
      <c r="C507" s="73" t="s">
        <v>27</v>
      </c>
      <c r="D507" s="73">
        <v>2</v>
      </c>
      <c r="E507" s="236">
        <v>0.18284732085966438</v>
      </c>
      <c r="F507" s="236">
        <v>0.36569464171932875</v>
      </c>
    </row>
    <row r="508" spans="1:6" s="70" customFormat="1" ht="18">
      <c r="A508" s="175">
        <v>12</v>
      </c>
      <c r="B508" s="159" t="s">
        <v>455</v>
      </c>
      <c r="C508" s="175" t="s">
        <v>27</v>
      </c>
      <c r="D508" s="175">
        <v>4</v>
      </c>
      <c r="E508" s="236">
        <v>2.4836761083437744</v>
      </c>
      <c r="F508" s="236">
        <v>9.9347044333750976</v>
      </c>
    </row>
    <row r="509" spans="1:6" s="70" customFormat="1" ht="18">
      <c r="A509" s="83">
        <v>13</v>
      </c>
      <c r="B509" s="177" t="s">
        <v>147</v>
      </c>
      <c r="C509" s="83" t="s">
        <v>27</v>
      </c>
      <c r="D509" s="83">
        <v>4</v>
      </c>
      <c r="E509" s="236">
        <v>0.63996562300882531</v>
      </c>
      <c r="F509" s="236">
        <v>2.5598624920353013</v>
      </c>
    </row>
    <row r="510" spans="1:6" s="70" customFormat="1" ht="18">
      <c r="A510" s="83">
        <v>14</v>
      </c>
      <c r="B510" s="166" t="s">
        <v>148</v>
      </c>
      <c r="C510" s="193" t="s">
        <v>25</v>
      </c>
      <c r="D510" s="165">
        <v>0.65</v>
      </c>
      <c r="E510" s="236">
        <v>43.411784293069793</v>
      </c>
      <c r="F510" s="236">
        <v>28.217659790495365</v>
      </c>
    </row>
    <row r="511" spans="1:6" s="70" customFormat="1" ht="18">
      <c r="A511" s="194">
        <v>15</v>
      </c>
      <c r="B511" s="166" t="s">
        <v>149</v>
      </c>
      <c r="C511" s="165" t="s">
        <v>27</v>
      </c>
      <c r="D511" s="165">
        <v>3</v>
      </c>
      <c r="E511" s="236">
        <v>2.5446252152969961</v>
      </c>
      <c r="F511" s="236">
        <v>7.6338756458909875</v>
      </c>
    </row>
    <row r="512" spans="1:6" s="70" customFormat="1" ht="18">
      <c r="A512" s="165">
        <v>16</v>
      </c>
      <c r="B512" s="166" t="s">
        <v>150</v>
      </c>
      <c r="C512" s="165" t="s">
        <v>25</v>
      </c>
      <c r="D512" s="165">
        <v>2</v>
      </c>
      <c r="E512" s="236">
        <v>3.3527324578602613</v>
      </c>
      <c r="F512" s="236">
        <v>6.7054649157205226</v>
      </c>
    </row>
    <row r="513" spans="1:6" s="70" customFormat="1" ht="18">
      <c r="A513" s="165">
        <v>17</v>
      </c>
      <c r="B513" s="166" t="s">
        <v>99</v>
      </c>
      <c r="C513" s="165" t="s">
        <v>25</v>
      </c>
      <c r="D513" s="165">
        <v>1</v>
      </c>
      <c r="E513" s="236">
        <v>1.7068456149106785</v>
      </c>
      <c r="F513" s="236">
        <v>1.7068456149106785</v>
      </c>
    </row>
    <row r="514" spans="1:6" s="70" customFormat="1" ht="36">
      <c r="A514" s="158">
        <v>18</v>
      </c>
      <c r="B514" s="159" t="s">
        <v>192</v>
      </c>
      <c r="C514" s="158" t="s">
        <v>36</v>
      </c>
      <c r="D514" s="161">
        <v>1E-3</v>
      </c>
      <c r="E514" s="236">
        <v>866.30230421665362</v>
      </c>
      <c r="F514" s="236">
        <v>0.86630230421665366</v>
      </c>
    </row>
    <row r="515" spans="1:6" s="70" customFormat="1" ht="18">
      <c r="A515" s="75">
        <v>19</v>
      </c>
      <c r="B515" s="133" t="s">
        <v>346</v>
      </c>
      <c r="C515" s="75" t="s">
        <v>8</v>
      </c>
      <c r="D515" s="76">
        <v>1.8</v>
      </c>
      <c r="E515" s="236">
        <v>1.9835143018022614</v>
      </c>
      <c r="F515" s="236">
        <v>3.5703257432440703</v>
      </c>
    </row>
    <row r="516" spans="1:6" s="70" customFormat="1" ht="36">
      <c r="A516" s="194">
        <v>20</v>
      </c>
      <c r="B516" s="166" t="s">
        <v>151</v>
      </c>
      <c r="C516" s="165" t="s">
        <v>27</v>
      </c>
      <c r="D516" s="165">
        <v>7</v>
      </c>
      <c r="E516" s="236">
        <v>0.24379642781288582</v>
      </c>
      <c r="F516" s="236">
        <v>1.7065749946902009</v>
      </c>
    </row>
    <row r="517" spans="1:6" s="70" customFormat="1" ht="36">
      <c r="A517" s="194">
        <v>21</v>
      </c>
      <c r="B517" s="166" t="s">
        <v>152</v>
      </c>
      <c r="C517" s="165" t="s">
        <v>27</v>
      </c>
      <c r="D517" s="165">
        <v>2</v>
      </c>
      <c r="E517" s="236">
        <v>0.12189821390644291</v>
      </c>
      <c r="F517" s="236">
        <v>0.24379642781288582</v>
      </c>
    </row>
    <row r="518" spans="1:6" s="70" customFormat="1" ht="18">
      <c r="A518" s="83">
        <v>22</v>
      </c>
      <c r="B518" s="166" t="s">
        <v>221</v>
      </c>
      <c r="C518" s="165" t="s">
        <v>14</v>
      </c>
      <c r="D518" s="165">
        <v>1.5</v>
      </c>
      <c r="E518" s="236">
        <v>6.9700676239304649</v>
      </c>
      <c r="F518" s="236">
        <v>10.455101435895697</v>
      </c>
    </row>
    <row r="519" spans="1:6" s="70" customFormat="1" ht="18">
      <c r="A519" s="83">
        <v>23</v>
      </c>
      <c r="B519" s="190" t="s">
        <v>222</v>
      </c>
      <c r="C519" s="195" t="s">
        <v>14</v>
      </c>
      <c r="D519" s="193">
        <v>1.1499999999999999</v>
      </c>
      <c r="E519" s="236">
        <v>7.3542020558080337</v>
      </c>
      <c r="F519" s="236">
        <v>8.4573323641792371</v>
      </c>
    </row>
    <row r="520" spans="1:6" s="70" customFormat="1" ht="18">
      <c r="A520" s="165">
        <v>24</v>
      </c>
      <c r="B520" s="166" t="s">
        <v>153</v>
      </c>
      <c r="C520" s="165" t="s">
        <v>27</v>
      </c>
      <c r="D520" s="165">
        <v>1</v>
      </c>
      <c r="E520" s="236">
        <v>6.4758426137797809</v>
      </c>
      <c r="F520" s="236">
        <v>6.4758426137797809</v>
      </c>
    </row>
    <row r="521" spans="1:6" s="70" customFormat="1" ht="18">
      <c r="A521" s="75"/>
      <c r="B521" s="7" t="s">
        <v>22</v>
      </c>
      <c r="C521" s="75"/>
      <c r="D521" s="76"/>
      <c r="E521" s="77"/>
      <c r="F521" s="237">
        <f>SUM(F497:F520)</f>
        <v>345.07080019728647</v>
      </c>
    </row>
    <row r="522" spans="1:6" s="70" customFormat="1" ht="18">
      <c r="A522" s="75"/>
      <c r="B522" s="7" t="s">
        <v>23</v>
      </c>
      <c r="C522" s="75"/>
      <c r="D522" s="76"/>
      <c r="E522" s="77"/>
      <c r="F522" s="10">
        <f>F521/F$781</f>
        <v>2.6566108557287645E-3</v>
      </c>
    </row>
    <row r="523" spans="1:6" s="70" customFormat="1" ht="18">
      <c r="A523" s="193"/>
      <c r="B523" s="135" t="s">
        <v>154</v>
      </c>
      <c r="C523" s="193"/>
      <c r="D523" s="41"/>
      <c r="E523" s="236"/>
      <c r="F523" s="236"/>
    </row>
    <row r="524" spans="1:6" s="70" customFormat="1">
      <c r="A524" s="365">
        <v>1</v>
      </c>
      <c r="B524" s="398" t="s">
        <v>156</v>
      </c>
      <c r="C524" s="367" t="s">
        <v>25</v>
      </c>
      <c r="D524" s="367">
        <v>0.34</v>
      </c>
      <c r="E524" s="287">
        <v>53.513209183757837</v>
      </c>
      <c r="F524" s="287">
        <v>18.194491122477668</v>
      </c>
    </row>
    <row r="525" spans="1:6" s="70" customFormat="1">
      <c r="A525" s="366"/>
      <c r="B525" s="399"/>
      <c r="C525" s="368"/>
      <c r="D525" s="368"/>
      <c r="E525" s="289"/>
      <c r="F525" s="289"/>
    </row>
    <row r="526" spans="1:6" s="70" customFormat="1">
      <c r="A526" s="365">
        <v>2</v>
      </c>
      <c r="B526" s="398" t="s">
        <v>173</v>
      </c>
      <c r="C526" s="367" t="s">
        <v>25</v>
      </c>
      <c r="D526" s="367">
        <v>0.15</v>
      </c>
      <c r="E526" s="287">
        <v>56.107790783088916</v>
      </c>
      <c r="F526" s="287">
        <v>8.4161686174633381</v>
      </c>
    </row>
    <row r="527" spans="1:6" s="70" customFormat="1">
      <c r="A527" s="366"/>
      <c r="B527" s="399"/>
      <c r="C527" s="368"/>
      <c r="D527" s="368"/>
      <c r="E527" s="289"/>
      <c r="F527" s="289"/>
    </row>
    <row r="528" spans="1:6" s="70" customFormat="1" ht="36">
      <c r="A528" s="193">
        <v>3</v>
      </c>
      <c r="B528" s="190" t="s">
        <v>223</v>
      </c>
      <c r="C528" s="193" t="s">
        <v>27</v>
      </c>
      <c r="D528" s="41">
        <v>1</v>
      </c>
      <c r="E528" s="236">
        <v>27.427098128949655</v>
      </c>
      <c r="F528" s="236">
        <v>27.427098128949655</v>
      </c>
    </row>
    <row r="529" spans="1:6" s="70" customFormat="1" ht="18">
      <c r="A529" s="165">
        <v>4</v>
      </c>
      <c r="B529" s="166" t="s">
        <v>157</v>
      </c>
      <c r="C529" s="193" t="s">
        <v>27</v>
      </c>
      <c r="D529" s="42">
        <v>1</v>
      </c>
      <c r="E529" s="236">
        <v>29.209859507331387</v>
      </c>
      <c r="F529" s="236">
        <v>29.209859507331387</v>
      </c>
    </row>
    <row r="530" spans="1:6" s="70" customFormat="1" ht="18">
      <c r="A530" s="83">
        <v>5</v>
      </c>
      <c r="B530" s="166" t="s">
        <v>224</v>
      </c>
      <c r="C530" s="165" t="s">
        <v>27</v>
      </c>
      <c r="D530" s="42">
        <v>1</v>
      </c>
      <c r="E530" s="236">
        <v>117.07495899005848</v>
      </c>
      <c r="F530" s="236">
        <v>117.07495899005848</v>
      </c>
    </row>
    <row r="531" spans="1:6" s="70" customFormat="1" ht="18">
      <c r="A531" s="83">
        <v>6</v>
      </c>
      <c r="B531" s="166" t="s">
        <v>155</v>
      </c>
      <c r="C531" s="165" t="s">
        <v>25</v>
      </c>
      <c r="D531" s="165">
        <v>0.15</v>
      </c>
      <c r="E531" s="236">
        <v>15.969107477509089</v>
      </c>
      <c r="F531" s="236">
        <v>2.3953661216263633</v>
      </c>
    </row>
    <row r="532" spans="1:6" s="70" customFormat="1" ht="18">
      <c r="A532" s="75"/>
      <c r="B532" s="7" t="s">
        <v>22</v>
      </c>
      <c r="C532" s="75"/>
      <c r="D532" s="76"/>
      <c r="E532" s="77"/>
      <c r="F532" s="237">
        <f>SUM(F524:F531)</f>
        <v>202.7179424879069</v>
      </c>
    </row>
    <row r="533" spans="1:6" s="70" customFormat="1" ht="18">
      <c r="A533" s="75"/>
      <c r="B533" s="7" t="s">
        <v>23</v>
      </c>
      <c r="C533" s="75"/>
      <c r="D533" s="76"/>
      <c r="E533" s="77"/>
      <c r="F533" s="10">
        <f>F532/F$781</f>
        <v>1.560673016541745E-3</v>
      </c>
    </row>
    <row r="534" spans="1:6" s="70" customFormat="1" ht="18">
      <c r="A534" s="165"/>
      <c r="B534" s="35" t="s">
        <v>102</v>
      </c>
      <c r="C534" s="165"/>
      <c r="D534" s="43"/>
      <c r="E534" s="236"/>
      <c r="F534" s="236"/>
    </row>
    <row r="535" spans="1:6" s="70" customFormat="1" ht="36">
      <c r="A535" s="104">
        <v>1</v>
      </c>
      <c r="B535" s="157" t="s">
        <v>458</v>
      </c>
      <c r="C535" s="90" t="s">
        <v>32</v>
      </c>
      <c r="D535" s="90">
        <v>20</v>
      </c>
      <c r="E535" s="236">
        <v>0.53512424112039736</v>
      </c>
      <c r="F535" s="236">
        <v>10.702484822407948</v>
      </c>
    </row>
    <row r="536" spans="1:6" s="70" customFormat="1" ht="18">
      <c r="A536" s="198">
        <v>2</v>
      </c>
      <c r="B536" s="184" t="s">
        <v>459</v>
      </c>
      <c r="C536" s="130" t="s">
        <v>27</v>
      </c>
      <c r="D536" s="130">
        <v>7</v>
      </c>
      <c r="E536" s="236">
        <v>0.30474553476610733</v>
      </c>
      <c r="F536" s="236">
        <v>2.1332187433627512</v>
      </c>
    </row>
    <row r="537" spans="1:6" s="70" customFormat="1" ht="18">
      <c r="A537" s="83">
        <v>3</v>
      </c>
      <c r="B537" s="166" t="s">
        <v>158</v>
      </c>
      <c r="C537" s="165" t="s">
        <v>27</v>
      </c>
      <c r="D537" s="165">
        <v>1</v>
      </c>
      <c r="E537" s="236">
        <v>5.1483145997953175</v>
      </c>
      <c r="F537" s="236">
        <v>5.1483145997953175</v>
      </c>
    </row>
    <row r="538" spans="1:6" s="70" customFormat="1" ht="18">
      <c r="A538" s="192">
        <v>4</v>
      </c>
      <c r="B538" s="166" t="s">
        <v>159</v>
      </c>
      <c r="C538" s="165" t="s">
        <v>27</v>
      </c>
      <c r="D538" s="165">
        <v>3</v>
      </c>
      <c r="E538" s="236">
        <v>11.730818150743236</v>
      </c>
      <c r="F538" s="236">
        <v>35.192454452229711</v>
      </c>
    </row>
    <row r="539" spans="1:6" s="70" customFormat="1" ht="18">
      <c r="A539" s="192">
        <v>5</v>
      </c>
      <c r="B539" s="166" t="s">
        <v>160</v>
      </c>
      <c r="C539" s="165" t="s">
        <v>27</v>
      </c>
      <c r="D539" s="165">
        <v>3</v>
      </c>
      <c r="E539" s="236">
        <v>10.786106992968302</v>
      </c>
      <c r="F539" s="236">
        <v>32.358320978904906</v>
      </c>
    </row>
    <row r="540" spans="1:6" s="70" customFormat="1" ht="18">
      <c r="A540" s="194">
        <v>6</v>
      </c>
      <c r="B540" s="166" t="s">
        <v>181</v>
      </c>
      <c r="C540" s="165" t="s">
        <v>27</v>
      </c>
      <c r="D540" s="165">
        <v>1</v>
      </c>
      <c r="E540" s="236">
        <v>2.0113205294563081</v>
      </c>
      <c r="F540" s="236">
        <v>2.0113205294563081</v>
      </c>
    </row>
    <row r="541" spans="1:6" s="70" customFormat="1" ht="18">
      <c r="A541" s="194">
        <v>7</v>
      </c>
      <c r="B541" s="166" t="s">
        <v>182</v>
      </c>
      <c r="C541" s="165" t="s">
        <v>27</v>
      </c>
      <c r="D541" s="165">
        <v>6</v>
      </c>
      <c r="E541" s="236">
        <v>1.8284732085966438</v>
      </c>
      <c r="F541" s="236">
        <v>10.970839251579864</v>
      </c>
    </row>
    <row r="542" spans="1:6" s="70" customFormat="1" ht="18">
      <c r="A542" s="83">
        <v>8</v>
      </c>
      <c r="B542" s="166" t="s">
        <v>161</v>
      </c>
      <c r="C542" s="193" t="s">
        <v>27</v>
      </c>
      <c r="D542" s="42">
        <v>1</v>
      </c>
      <c r="E542" s="236">
        <v>3.9415325740488369</v>
      </c>
      <c r="F542" s="236">
        <v>3.9415325740488369</v>
      </c>
    </row>
    <row r="543" spans="1:6" s="70" customFormat="1" ht="18">
      <c r="A543" s="83">
        <v>9</v>
      </c>
      <c r="B543" s="166" t="s">
        <v>162</v>
      </c>
      <c r="C543" s="165" t="s">
        <v>27</v>
      </c>
      <c r="D543" s="165">
        <v>1</v>
      </c>
      <c r="E543" s="236">
        <v>19.689936070328987</v>
      </c>
      <c r="F543" s="236">
        <v>19.689936070328987</v>
      </c>
    </row>
    <row r="544" spans="1:6" s="70" customFormat="1" ht="18">
      <c r="A544" s="194">
        <v>10</v>
      </c>
      <c r="B544" s="166" t="s">
        <v>180</v>
      </c>
      <c r="C544" s="165" t="s">
        <v>27</v>
      </c>
      <c r="D544" s="165">
        <v>5</v>
      </c>
      <c r="E544" s="236">
        <v>0.76186383691526827</v>
      </c>
      <c r="F544" s="236">
        <v>3.8093191845763412</v>
      </c>
    </row>
    <row r="545" spans="1:6" s="70" customFormat="1" ht="18">
      <c r="A545" s="194">
        <v>11</v>
      </c>
      <c r="B545" s="106" t="s">
        <v>456</v>
      </c>
      <c r="C545" s="165" t="s">
        <v>27</v>
      </c>
      <c r="D545" s="165">
        <v>10</v>
      </c>
      <c r="E545" s="236">
        <v>9.1423660429832188E-2</v>
      </c>
      <c r="F545" s="236">
        <v>0.91423660429832188</v>
      </c>
    </row>
    <row r="546" spans="1:6" s="70" customFormat="1" ht="18">
      <c r="A546" s="194">
        <v>12</v>
      </c>
      <c r="B546" s="106" t="s">
        <v>457</v>
      </c>
      <c r="C546" s="165" t="s">
        <v>27</v>
      </c>
      <c r="D546" s="165">
        <v>10</v>
      </c>
      <c r="E546" s="236">
        <v>6.0949106953221456E-2</v>
      </c>
      <c r="F546" s="236">
        <v>0.60949106953221466</v>
      </c>
    </row>
    <row r="547" spans="1:6" s="70" customFormat="1" ht="18">
      <c r="A547" s="192">
        <v>13</v>
      </c>
      <c r="B547" s="166" t="s">
        <v>163</v>
      </c>
      <c r="C547" s="165" t="s">
        <v>32</v>
      </c>
      <c r="D547" s="165">
        <v>2.4</v>
      </c>
      <c r="E547" s="236">
        <v>2.5908020107555894</v>
      </c>
      <c r="F547" s="236">
        <v>6.2179248258134141</v>
      </c>
    </row>
    <row r="548" spans="1:6" s="70" customFormat="1">
      <c r="A548" s="367">
        <v>14</v>
      </c>
      <c r="B548" s="398" t="s">
        <v>164</v>
      </c>
      <c r="C548" s="367" t="s">
        <v>7</v>
      </c>
      <c r="D548" s="367">
        <v>3.0999999999999999E-3</v>
      </c>
      <c r="E548" s="287">
        <v>151.31116137697563</v>
      </c>
      <c r="F548" s="287">
        <v>0.4690646002686244</v>
      </c>
    </row>
    <row r="549" spans="1:6" s="70" customFormat="1">
      <c r="A549" s="373"/>
      <c r="B549" s="402"/>
      <c r="C549" s="373"/>
      <c r="D549" s="373"/>
      <c r="E549" s="288"/>
      <c r="F549" s="288"/>
    </row>
    <row r="550" spans="1:6" s="70" customFormat="1">
      <c r="A550" s="368"/>
      <c r="B550" s="399"/>
      <c r="C550" s="368"/>
      <c r="D550" s="368"/>
      <c r="E550" s="289"/>
      <c r="F550" s="289"/>
    </row>
    <row r="551" spans="1:6" s="70" customFormat="1" ht="36">
      <c r="A551" s="165">
        <v>15</v>
      </c>
      <c r="B551" s="190" t="s">
        <v>165</v>
      </c>
      <c r="C551" s="193" t="s">
        <v>27</v>
      </c>
      <c r="D551" s="193">
        <v>6</v>
      </c>
      <c r="E551" s="236">
        <v>1.0666093716813756</v>
      </c>
      <c r="F551" s="236">
        <v>6.3996562300882536</v>
      </c>
    </row>
    <row r="552" spans="1:6" s="70" customFormat="1" ht="36">
      <c r="A552" s="194">
        <v>16</v>
      </c>
      <c r="B552" s="166" t="s">
        <v>176</v>
      </c>
      <c r="C552" s="165" t="s">
        <v>27</v>
      </c>
      <c r="D552" s="165">
        <v>40</v>
      </c>
      <c r="E552" s="236">
        <v>6.0949106953221456E-2</v>
      </c>
      <c r="F552" s="236">
        <v>2.4379642781288586</v>
      </c>
    </row>
    <row r="553" spans="1:6" s="70" customFormat="1" ht="18">
      <c r="A553" s="165">
        <v>17</v>
      </c>
      <c r="B553" s="166" t="s">
        <v>150</v>
      </c>
      <c r="C553" s="165" t="s">
        <v>25</v>
      </c>
      <c r="D553" s="165">
        <v>3</v>
      </c>
      <c r="E553" s="236">
        <v>3.3527324578602613</v>
      </c>
      <c r="F553" s="236">
        <v>10.058197373580784</v>
      </c>
    </row>
    <row r="554" spans="1:6" s="70" customFormat="1" ht="18">
      <c r="A554" s="165">
        <v>18</v>
      </c>
      <c r="B554" s="166" t="s">
        <v>99</v>
      </c>
      <c r="C554" s="165" t="s">
        <v>25</v>
      </c>
      <c r="D554" s="165">
        <v>2</v>
      </c>
      <c r="E554" s="236">
        <v>1.7068456149106785</v>
      </c>
      <c r="F554" s="236">
        <v>3.4136912298213571</v>
      </c>
    </row>
    <row r="555" spans="1:6" s="70" customFormat="1" ht="36">
      <c r="A555" s="158">
        <v>19</v>
      </c>
      <c r="B555" s="159" t="s">
        <v>192</v>
      </c>
      <c r="C555" s="158" t="s">
        <v>36</v>
      </c>
      <c r="D555" s="161">
        <v>1E-3</v>
      </c>
      <c r="E555" s="236">
        <v>866.30230421665362</v>
      </c>
      <c r="F555" s="236">
        <v>0.86630230421665366</v>
      </c>
    </row>
    <row r="556" spans="1:6" s="70" customFormat="1" ht="18">
      <c r="A556" s="75">
        <v>20</v>
      </c>
      <c r="B556" s="133" t="s">
        <v>346</v>
      </c>
      <c r="C556" s="75" t="s">
        <v>8</v>
      </c>
      <c r="D556" s="76">
        <v>1.8</v>
      </c>
      <c r="E556" s="236">
        <v>1.9835143018022614</v>
      </c>
      <c r="F556" s="236">
        <v>3.5703257432440703</v>
      </c>
    </row>
    <row r="557" spans="1:6" s="70" customFormat="1" ht="18">
      <c r="A557" s="75"/>
      <c r="B557" s="7" t="s">
        <v>22</v>
      </c>
      <c r="C557" s="75"/>
      <c r="D557" s="76"/>
      <c r="E557" s="77"/>
      <c r="F557" s="237">
        <f>SUM(F535:F556)</f>
        <v>160.9145954656835</v>
      </c>
    </row>
    <row r="558" spans="1:6" s="70" customFormat="1" ht="18">
      <c r="A558" s="75"/>
      <c r="B558" s="7" t="s">
        <v>23</v>
      </c>
      <c r="C558" s="75"/>
      <c r="D558" s="76"/>
      <c r="E558" s="77"/>
      <c r="F558" s="10">
        <f>F557/F$781</f>
        <v>1.2388398581245678E-3</v>
      </c>
    </row>
    <row r="559" spans="1:6" s="70" customFormat="1" ht="18">
      <c r="A559" s="193"/>
      <c r="B559" s="135" t="s">
        <v>154</v>
      </c>
      <c r="C559" s="193"/>
      <c r="D559" s="41"/>
      <c r="E559" s="236"/>
      <c r="F559" s="236"/>
    </row>
    <row r="560" spans="1:6" s="70" customFormat="1">
      <c r="A560" s="365">
        <v>1</v>
      </c>
      <c r="B560" s="398" t="s">
        <v>175</v>
      </c>
      <c r="C560" s="367" t="s">
        <v>25</v>
      </c>
      <c r="D560" s="367">
        <v>0.34</v>
      </c>
      <c r="E560" s="287">
        <v>53.513209183757837</v>
      </c>
      <c r="F560" s="287">
        <v>18.194491122477668</v>
      </c>
    </row>
    <row r="561" spans="1:6" s="70" customFormat="1">
      <c r="A561" s="366"/>
      <c r="B561" s="399"/>
      <c r="C561" s="368"/>
      <c r="D561" s="368"/>
      <c r="E561" s="289"/>
      <c r="F561" s="289"/>
    </row>
    <row r="562" spans="1:6" s="70" customFormat="1">
      <c r="A562" s="365">
        <v>2</v>
      </c>
      <c r="B562" s="398" t="s">
        <v>173</v>
      </c>
      <c r="C562" s="367" t="s">
        <v>25</v>
      </c>
      <c r="D562" s="367">
        <v>0.15</v>
      </c>
      <c r="E562" s="287">
        <v>56.107790783088916</v>
      </c>
      <c r="F562" s="287">
        <v>8.4161686174633381</v>
      </c>
    </row>
    <row r="563" spans="1:6" s="70" customFormat="1">
      <c r="A563" s="366"/>
      <c r="B563" s="399"/>
      <c r="C563" s="368"/>
      <c r="D563" s="368"/>
      <c r="E563" s="289"/>
      <c r="F563" s="289"/>
    </row>
    <row r="564" spans="1:6" s="70" customFormat="1" ht="36">
      <c r="A564" s="193">
        <v>3</v>
      </c>
      <c r="B564" s="190" t="s">
        <v>223</v>
      </c>
      <c r="C564" s="193" t="s">
        <v>27</v>
      </c>
      <c r="D564" s="41">
        <v>1</v>
      </c>
      <c r="E564" s="236">
        <v>27.427098128949655</v>
      </c>
      <c r="F564" s="236">
        <v>27.427098128949655</v>
      </c>
    </row>
    <row r="565" spans="1:6" s="70" customFormat="1" ht="18">
      <c r="A565" s="165">
        <v>4</v>
      </c>
      <c r="B565" s="166" t="s">
        <v>157</v>
      </c>
      <c r="C565" s="193" t="s">
        <v>27</v>
      </c>
      <c r="D565" s="42">
        <v>1</v>
      </c>
      <c r="E565" s="236">
        <v>29.209859507331387</v>
      </c>
      <c r="F565" s="236">
        <v>29.209859507331387</v>
      </c>
    </row>
    <row r="566" spans="1:6" s="70" customFormat="1" ht="18">
      <c r="A566" s="83">
        <v>5</v>
      </c>
      <c r="B566" s="166" t="s">
        <v>174</v>
      </c>
      <c r="C566" s="165" t="s">
        <v>27</v>
      </c>
      <c r="D566" s="42">
        <v>1</v>
      </c>
      <c r="E566" s="236">
        <v>117.07495899005848</v>
      </c>
      <c r="F566" s="236">
        <v>117.07495899005848</v>
      </c>
    </row>
    <row r="567" spans="1:6" s="70" customFormat="1" ht="18">
      <c r="A567" s="83">
        <v>6</v>
      </c>
      <c r="B567" s="166" t="s">
        <v>155</v>
      </c>
      <c r="C567" s="165" t="s">
        <v>25</v>
      </c>
      <c r="D567" s="165">
        <v>0.15</v>
      </c>
      <c r="E567" s="236">
        <v>15.969107477509089</v>
      </c>
      <c r="F567" s="236">
        <v>2.3953661216263633</v>
      </c>
    </row>
    <row r="568" spans="1:6" s="70" customFormat="1" ht="18">
      <c r="A568" s="75"/>
      <c r="B568" s="7" t="s">
        <v>22</v>
      </c>
      <c r="C568" s="75"/>
      <c r="D568" s="76"/>
      <c r="E568" s="77"/>
      <c r="F568" s="237">
        <f>SUM(F560:F567)</f>
        <v>202.7179424879069</v>
      </c>
    </row>
    <row r="569" spans="1:6" s="70" customFormat="1" ht="18">
      <c r="A569" s="75"/>
      <c r="B569" s="7" t="s">
        <v>23</v>
      </c>
      <c r="C569" s="75"/>
      <c r="D569" s="76"/>
      <c r="E569" s="77"/>
      <c r="F569" s="10">
        <f>F568/F$781</f>
        <v>1.560673016541745E-3</v>
      </c>
    </row>
    <row r="570" spans="1:6" s="70" customFormat="1" ht="18">
      <c r="A570" s="72"/>
      <c r="B570" s="72" t="s">
        <v>218</v>
      </c>
      <c r="C570" s="72"/>
      <c r="D570" s="72"/>
      <c r="E570" s="236"/>
      <c r="F570" s="236"/>
    </row>
    <row r="571" spans="1:6" s="70" customFormat="1" ht="36">
      <c r="A571" s="73">
        <v>1</v>
      </c>
      <c r="B571" s="74" t="s">
        <v>228</v>
      </c>
      <c r="C571" s="73" t="s">
        <v>226</v>
      </c>
      <c r="D571" s="79">
        <v>8.0000000000000002E-3</v>
      </c>
      <c r="E571" s="236">
        <v>480.54009301899578</v>
      </c>
      <c r="F571" s="236">
        <v>3.8443207441519665</v>
      </c>
    </row>
    <row r="572" spans="1:6" s="70" customFormat="1" ht="36">
      <c r="A572" s="73">
        <v>2</v>
      </c>
      <c r="B572" s="74" t="s">
        <v>229</v>
      </c>
      <c r="C572" s="73" t="s">
        <v>226</v>
      </c>
      <c r="D572" s="79">
        <v>2.1999999999999999E-2</v>
      </c>
      <c r="E572" s="236">
        <v>645.96966826322659</v>
      </c>
      <c r="F572" s="236">
        <v>14.211332701790985</v>
      </c>
    </row>
    <row r="573" spans="1:6" s="70" customFormat="1" ht="36">
      <c r="A573" s="73">
        <v>3</v>
      </c>
      <c r="B573" s="74" t="s">
        <v>230</v>
      </c>
      <c r="C573" s="73" t="s">
        <v>25</v>
      </c>
      <c r="D573" s="73">
        <v>4</v>
      </c>
      <c r="E573" s="236">
        <v>5.9130008802262779</v>
      </c>
      <c r="F573" s="236">
        <v>23.652003520905112</v>
      </c>
    </row>
    <row r="574" spans="1:6" s="70" customFormat="1" ht="36">
      <c r="A574" s="73">
        <v>4</v>
      </c>
      <c r="B574" s="74" t="s">
        <v>231</v>
      </c>
      <c r="C574" s="73" t="s">
        <v>226</v>
      </c>
      <c r="D574" s="80">
        <v>0.01</v>
      </c>
      <c r="E574" s="236">
        <v>838.99381663163467</v>
      </c>
      <c r="F574" s="236">
        <v>8.3899381663163481</v>
      </c>
    </row>
    <row r="575" spans="1:6" s="70" customFormat="1" ht="18">
      <c r="A575" s="73">
        <v>5</v>
      </c>
      <c r="B575" s="74" t="s">
        <v>232</v>
      </c>
      <c r="C575" s="73" t="s">
        <v>25</v>
      </c>
      <c r="D575" s="73">
        <v>4</v>
      </c>
      <c r="E575" s="236">
        <v>9.4170671171231177</v>
      </c>
      <c r="F575" s="236">
        <v>37.668268468492471</v>
      </c>
    </row>
    <row r="576" spans="1:6" s="70" customFormat="1" ht="18">
      <c r="A576" s="73">
        <v>6</v>
      </c>
      <c r="B576" s="74" t="s">
        <v>233</v>
      </c>
      <c r="C576" s="73" t="s">
        <v>25</v>
      </c>
      <c r="D576" s="73">
        <v>14</v>
      </c>
      <c r="E576" s="236">
        <v>11.763960507609552</v>
      </c>
      <c r="F576" s="236">
        <v>164.69544710653372</v>
      </c>
    </row>
    <row r="577" spans="1:6" s="70" customFormat="1" ht="18">
      <c r="A577" s="73">
        <v>7</v>
      </c>
      <c r="B577" s="74" t="s">
        <v>234</v>
      </c>
      <c r="C577" s="73" t="s">
        <v>226</v>
      </c>
      <c r="D577" s="73">
        <v>2.5000000000000001E-2</v>
      </c>
      <c r="E577" s="236">
        <v>99.175715090113073</v>
      </c>
      <c r="F577" s="236">
        <v>2.4793928772528271</v>
      </c>
    </row>
    <row r="578" spans="1:6" s="70" customFormat="1" ht="18">
      <c r="A578" s="73">
        <v>8</v>
      </c>
      <c r="B578" s="74" t="s">
        <v>99</v>
      </c>
      <c r="C578" s="73" t="s">
        <v>25</v>
      </c>
      <c r="D578" s="73">
        <v>3</v>
      </c>
      <c r="E578" s="236">
        <v>1.712941492106788</v>
      </c>
      <c r="F578" s="236">
        <v>5.1388244763203641</v>
      </c>
    </row>
    <row r="579" spans="1:6" s="70" customFormat="1" ht="36">
      <c r="A579" s="158">
        <v>9</v>
      </c>
      <c r="B579" s="159" t="s">
        <v>192</v>
      </c>
      <c r="C579" s="158" t="s">
        <v>36</v>
      </c>
      <c r="D579" s="161">
        <v>1.2E-2</v>
      </c>
      <c r="E579" s="236">
        <v>866.30230421665362</v>
      </c>
      <c r="F579" s="236">
        <v>10.395627650599844</v>
      </c>
    </row>
    <row r="580" spans="1:6" s="70" customFormat="1" ht="18">
      <c r="A580" s="75">
        <v>10</v>
      </c>
      <c r="B580" s="133" t="s">
        <v>346</v>
      </c>
      <c r="C580" s="75" t="s">
        <v>8</v>
      </c>
      <c r="D580" s="76">
        <v>21.6</v>
      </c>
      <c r="E580" s="236">
        <v>1.9835143018022614</v>
      </c>
      <c r="F580" s="236">
        <v>42.843908918928854</v>
      </c>
    </row>
    <row r="581" spans="1:6" s="70" customFormat="1" ht="36">
      <c r="A581" s="73">
        <v>11</v>
      </c>
      <c r="B581" s="74" t="s">
        <v>235</v>
      </c>
      <c r="C581" s="73" t="s">
        <v>32</v>
      </c>
      <c r="D581" s="81">
        <v>60</v>
      </c>
      <c r="E581" s="236">
        <v>5.3092006718169591</v>
      </c>
      <c r="F581" s="236">
        <v>318.55204030901757</v>
      </c>
    </row>
    <row r="582" spans="1:6" s="70" customFormat="1" ht="36">
      <c r="A582" s="36">
        <v>12</v>
      </c>
      <c r="B582" s="38" t="s">
        <v>236</v>
      </c>
      <c r="C582" s="37" t="s">
        <v>32</v>
      </c>
      <c r="D582" s="37">
        <v>6</v>
      </c>
      <c r="E582" s="236">
        <v>2.1636932968393618</v>
      </c>
      <c r="F582" s="236">
        <v>12.98215978103617</v>
      </c>
    </row>
    <row r="583" spans="1:6" s="70" customFormat="1">
      <c r="A583" s="354">
        <v>13</v>
      </c>
      <c r="B583" s="400" t="s">
        <v>237</v>
      </c>
      <c r="C583" s="354" t="s">
        <v>26</v>
      </c>
      <c r="D583" s="354">
        <f>0.34*3</f>
        <v>1.02</v>
      </c>
      <c r="E583" s="287">
        <v>50.405581531487066</v>
      </c>
      <c r="F583" s="287">
        <v>51.4136931621168</v>
      </c>
    </row>
    <row r="584" spans="1:6" s="70" customFormat="1">
      <c r="A584" s="356"/>
      <c r="B584" s="401"/>
      <c r="C584" s="356"/>
      <c r="D584" s="356"/>
      <c r="E584" s="289"/>
      <c r="F584" s="289"/>
    </row>
    <row r="585" spans="1:6" s="70" customFormat="1">
      <c r="A585" s="354">
        <v>14</v>
      </c>
      <c r="B585" s="400" t="s">
        <v>239</v>
      </c>
      <c r="C585" s="354" t="s">
        <v>26</v>
      </c>
      <c r="D585" s="354">
        <v>0.6</v>
      </c>
      <c r="E585" s="287">
        <v>56.107790783088916</v>
      </c>
      <c r="F585" s="287">
        <v>33.664674469853352</v>
      </c>
    </row>
    <row r="586" spans="1:6" s="70" customFormat="1">
      <c r="A586" s="356"/>
      <c r="B586" s="401"/>
      <c r="C586" s="356"/>
      <c r="D586" s="356"/>
      <c r="E586" s="289"/>
      <c r="F586" s="289"/>
    </row>
    <row r="587" spans="1:6" s="70" customFormat="1" ht="18">
      <c r="A587" s="73">
        <v>15</v>
      </c>
      <c r="B587" s="177" t="s">
        <v>242</v>
      </c>
      <c r="C587" s="73" t="s">
        <v>27</v>
      </c>
      <c r="D587" s="81">
        <v>3</v>
      </c>
      <c r="E587" s="236">
        <v>29.209859507331387</v>
      </c>
      <c r="F587" s="236">
        <v>87.629578521994162</v>
      </c>
    </row>
    <row r="588" spans="1:6" s="70" customFormat="1" ht="18">
      <c r="A588" s="73">
        <v>16</v>
      </c>
      <c r="B588" s="177" t="s">
        <v>241</v>
      </c>
      <c r="C588" s="73" t="s">
        <v>27</v>
      </c>
      <c r="D588" s="81">
        <v>3</v>
      </c>
      <c r="E588" s="236">
        <v>125.28088934234671</v>
      </c>
      <c r="F588" s="236">
        <v>375.84266802704013</v>
      </c>
    </row>
    <row r="589" spans="1:6" s="70" customFormat="1" ht="18">
      <c r="A589" s="73">
        <v>17</v>
      </c>
      <c r="B589" s="177" t="s">
        <v>240</v>
      </c>
      <c r="C589" s="73" t="s">
        <v>27</v>
      </c>
      <c r="D589" s="81">
        <v>3</v>
      </c>
      <c r="E589" s="236">
        <v>38.093191845763414</v>
      </c>
      <c r="F589" s="236">
        <v>114.27957553729024</v>
      </c>
    </row>
    <row r="590" spans="1:6" s="70" customFormat="1" ht="18">
      <c r="A590" s="165">
        <v>18</v>
      </c>
      <c r="B590" s="166" t="s">
        <v>155</v>
      </c>
      <c r="C590" s="165" t="s">
        <v>25</v>
      </c>
      <c r="D590" s="165">
        <v>0.6</v>
      </c>
      <c r="E590" s="236">
        <v>15.969107477509089</v>
      </c>
      <c r="F590" s="236">
        <v>9.5814644865054532</v>
      </c>
    </row>
    <row r="591" spans="1:6" s="70" customFormat="1" ht="36">
      <c r="A591" s="73">
        <v>19</v>
      </c>
      <c r="B591" s="74" t="s">
        <v>238</v>
      </c>
      <c r="C591" s="73" t="s">
        <v>12</v>
      </c>
      <c r="D591" s="79">
        <v>0.114</v>
      </c>
      <c r="E591" s="236">
        <v>110.48526846089038</v>
      </c>
      <c r="F591" s="236">
        <v>12.595320604541504</v>
      </c>
    </row>
    <row r="592" spans="1:6" s="70" customFormat="1" ht="36">
      <c r="A592" s="36">
        <v>20</v>
      </c>
      <c r="B592" s="95" t="s">
        <v>277</v>
      </c>
      <c r="C592" s="96" t="s">
        <v>27</v>
      </c>
      <c r="D592" s="97">
        <v>1</v>
      </c>
      <c r="E592" s="236">
        <v>3.378340157439359</v>
      </c>
      <c r="F592" s="236">
        <v>3.378340157439359</v>
      </c>
    </row>
    <row r="593" spans="1:6" s="70" customFormat="1" ht="18">
      <c r="A593" s="75"/>
      <c r="B593" s="7" t="s">
        <v>22</v>
      </c>
      <c r="C593" s="75"/>
      <c r="D593" s="76"/>
      <c r="E593" s="77"/>
      <c r="F593" s="237">
        <f>SUM(F571:F592)</f>
        <v>1333.2385796881272</v>
      </c>
    </row>
    <row r="594" spans="1:6" s="70" customFormat="1" ht="18">
      <c r="A594" s="75"/>
      <c r="B594" s="7" t="s">
        <v>23</v>
      </c>
      <c r="C594" s="75"/>
      <c r="D594" s="76"/>
      <c r="E594" s="77"/>
      <c r="F594" s="10">
        <f>F593/F$781</f>
        <v>1.0264259050753871E-2</v>
      </c>
    </row>
    <row r="595" spans="1:6" s="70" customFormat="1" ht="18">
      <c r="A595" s="72"/>
      <c r="B595" s="82" t="s">
        <v>219</v>
      </c>
      <c r="C595" s="72"/>
      <c r="D595" s="72"/>
      <c r="E595" s="236"/>
      <c r="F595" s="236"/>
    </row>
    <row r="596" spans="1:6" s="70" customFormat="1" ht="36">
      <c r="A596" s="73">
        <v>1</v>
      </c>
      <c r="B596" s="177" t="s">
        <v>225</v>
      </c>
      <c r="C596" s="73" t="s">
        <v>226</v>
      </c>
      <c r="D596" s="79">
        <v>1.4999999999999999E-2</v>
      </c>
      <c r="E596" s="236">
        <v>480.54009301899578</v>
      </c>
      <c r="F596" s="236">
        <v>7.2081013952849355</v>
      </c>
    </row>
    <row r="597" spans="1:6" s="70" customFormat="1" ht="36">
      <c r="A597" s="73">
        <v>2</v>
      </c>
      <c r="B597" s="177" t="s">
        <v>227</v>
      </c>
      <c r="C597" s="73" t="s">
        <v>226</v>
      </c>
      <c r="D597" s="79">
        <v>5.0999999999999997E-2</v>
      </c>
      <c r="E597" s="236">
        <v>645.96966826322659</v>
      </c>
      <c r="F597" s="236">
        <v>32.944453081424555</v>
      </c>
    </row>
    <row r="598" spans="1:6" s="70" customFormat="1" ht="36">
      <c r="A598" s="73">
        <v>3</v>
      </c>
      <c r="B598" s="74" t="s">
        <v>231</v>
      </c>
      <c r="C598" s="73" t="s">
        <v>226</v>
      </c>
      <c r="D598" s="79">
        <v>1.2E-2</v>
      </c>
      <c r="E598" s="236">
        <v>838.99381663163467</v>
      </c>
      <c r="F598" s="236">
        <v>10.067925799579616</v>
      </c>
    </row>
    <row r="599" spans="1:6" s="70" customFormat="1" ht="36">
      <c r="A599" s="73">
        <v>4</v>
      </c>
      <c r="B599" s="74" t="s">
        <v>230</v>
      </c>
      <c r="C599" s="73" t="s">
        <v>25</v>
      </c>
      <c r="D599" s="73">
        <v>6</v>
      </c>
      <c r="E599" s="236">
        <v>5.9130008802262779</v>
      </c>
      <c r="F599" s="236">
        <v>35.478005281357667</v>
      </c>
    </row>
    <row r="600" spans="1:6" s="70" customFormat="1" ht="18">
      <c r="A600" s="73">
        <v>5</v>
      </c>
      <c r="B600" s="74" t="s">
        <v>232</v>
      </c>
      <c r="C600" s="73" t="s">
        <v>25</v>
      </c>
      <c r="D600" s="73">
        <v>6</v>
      </c>
      <c r="E600" s="236">
        <v>9.4170671171231177</v>
      </c>
      <c r="F600" s="236">
        <v>56.502402702738706</v>
      </c>
    </row>
    <row r="601" spans="1:6" s="70" customFormat="1" ht="18">
      <c r="A601" s="73">
        <v>6</v>
      </c>
      <c r="B601" s="74" t="s">
        <v>233</v>
      </c>
      <c r="C601" s="73" t="s">
        <v>25</v>
      </c>
      <c r="D601" s="73">
        <v>12</v>
      </c>
      <c r="E601" s="236">
        <v>11.763960507609552</v>
      </c>
      <c r="F601" s="236">
        <v>141.16752609131464</v>
      </c>
    </row>
    <row r="602" spans="1:6" s="70" customFormat="1" ht="18">
      <c r="A602" s="73">
        <v>7</v>
      </c>
      <c r="B602" s="74" t="s">
        <v>234</v>
      </c>
      <c r="C602" s="73" t="s">
        <v>226</v>
      </c>
      <c r="D602" s="73">
        <v>4.3999999999999997E-2</v>
      </c>
      <c r="E602" s="236">
        <v>99.175715090113073</v>
      </c>
      <c r="F602" s="236">
        <v>4.3637314639649754</v>
      </c>
    </row>
    <row r="603" spans="1:6" s="70" customFormat="1" ht="18">
      <c r="A603" s="73">
        <v>8</v>
      </c>
      <c r="B603" s="74" t="s">
        <v>99</v>
      </c>
      <c r="C603" s="73" t="s">
        <v>25</v>
      </c>
      <c r="D603" s="73">
        <v>4</v>
      </c>
      <c r="E603" s="236">
        <v>1.712941492106788</v>
      </c>
      <c r="F603" s="236">
        <v>6.8517659684271521</v>
      </c>
    </row>
    <row r="604" spans="1:6" s="70" customFormat="1" ht="36">
      <c r="A604" s="158">
        <v>9</v>
      </c>
      <c r="B604" s="159" t="s">
        <v>192</v>
      </c>
      <c r="C604" s="158" t="s">
        <v>36</v>
      </c>
      <c r="D604" s="160">
        <v>0.03</v>
      </c>
      <c r="E604" s="236">
        <v>866.30230421665362</v>
      </c>
      <c r="F604" s="236">
        <v>25.989069126499604</v>
      </c>
    </row>
    <row r="605" spans="1:6" s="70" customFormat="1" ht="18">
      <c r="A605" s="75">
        <v>10</v>
      </c>
      <c r="B605" s="133" t="s">
        <v>346</v>
      </c>
      <c r="C605" s="75" t="s">
        <v>8</v>
      </c>
      <c r="D605" s="85">
        <v>54</v>
      </c>
      <c r="E605" s="236">
        <v>1.9835143018022614</v>
      </c>
      <c r="F605" s="236">
        <v>107.10977229732211</v>
      </c>
    </row>
    <row r="606" spans="1:6" s="70" customFormat="1" ht="36">
      <c r="A606" s="103">
        <v>11</v>
      </c>
      <c r="B606" s="88" t="s">
        <v>243</v>
      </c>
      <c r="C606" s="87" t="s">
        <v>32</v>
      </c>
      <c r="D606" s="87">
        <v>89</v>
      </c>
      <c r="E606" s="236">
        <v>1.3507756649218834</v>
      </c>
      <c r="F606" s="236">
        <v>120.21903417804761</v>
      </c>
    </row>
    <row r="607" spans="1:6" s="70" customFormat="1" ht="36">
      <c r="A607" s="104">
        <v>12</v>
      </c>
      <c r="B607" s="91" t="s">
        <v>244</v>
      </c>
      <c r="C607" s="90" t="s">
        <v>32</v>
      </c>
      <c r="D607" s="90">
        <v>6</v>
      </c>
      <c r="E607" s="236">
        <v>0.59668283914315112</v>
      </c>
      <c r="F607" s="236">
        <v>3.5800970348589067</v>
      </c>
    </row>
    <row r="608" spans="1:6" s="70" customFormat="1" ht="36">
      <c r="A608" s="46">
        <v>13</v>
      </c>
      <c r="B608" s="166" t="s">
        <v>280</v>
      </c>
      <c r="C608" s="90" t="s">
        <v>32</v>
      </c>
      <c r="D608" s="165">
        <v>4</v>
      </c>
      <c r="E608" s="236">
        <v>2.8218517194241204</v>
      </c>
      <c r="F608" s="236">
        <v>11.287406877696482</v>
      </c>
    </row>
    <row r="609" spans="1:6" s="70" customFormat="1" ht="18">
      <c r="A609" s="46">
        <v>14</v>
      </c>
      <c r="B609" s="177" t="s">
        <v>245</v>
      </c>
      <c r="C609" s="83" t="s">
        <v>13</v>
      </c>
      <c r="D609" s="40">
        <v>0.99</v>
      </c>
      <c r="E609" s="236">
        <v>11.947465049004663</v>
      </c>
      <c r="F609" s="236">
        <v>11.827990398514615</v>
      </c>
    </row>
    <row r="610" spans="1:6" s="70" customFormat="1" ht="18">
      <c r="A610" s="46">
        <v>15</v>
      </c>
      <c r="B610" s="89" t="s">
        <v>246</v>
      </c>
      <c r="C610" s="83" t="s">
        <v>27</v>
      </c>
      <c r="D610" s="83">
        <v>1</v>
      </c>
      <c r="E610" s="236">
        <v>4.8998736132660259</v>
      </c>
      <c r="F610" s="236">
        <v>4.8998736132660259</v>
      </c>
    </row>
    <row r="611" spans="1:6" s="70" customFormat="1" ht="36">
      <c r="A611" s="46">
        <v>16</v>
      </c>
      <c r="B611" s="177" t="s">
        <v>248</v>
      </c>
      <c r="C611" s="83" t="s">
        <v>27</v>
      </c>
      <c r="D611" s="83">
        <v>2</v>
      </c>
      <c r="E611" s="236">
        <v>4.0514019020065621</v>
      </c>
      <c r="F611" s="236">
        <v>8.1028038040131243</v>
      </c>
    </row>
    <row r="612" spans="1:6" s="70" customFormat="1" ht="36">
      <c r="A612" s="46">
        <v>17</v>
      </c>
      <c r="B612" s="177" t="s">
        <v>247</v>
      </c>
      <c r="C612" s="83" t="s">
        <v>27</v>
      </c>
      <c r="D612" s="83">
        <v>4</v>
      </c>
      <c r="E612" s="236">
        <v>5.9595793743094374</v>
      </c>
      <c r="F612" s="236">
        <v>23.83831749723775</v>
      </c>
    </row>
    <row r="613" spans="1:6" s="70" customFormat="1" ht="18">
      <c r="A613" s="105">
        <v>18</v>
      </c>
      <c r="B613" s="101" t="s">
        <v>270</v>
      </c>
      <c r="C613" s="99" t="s">
        <v>27</v>
      </c>
      <c r="D613" s="99">
        <v>8</v>
      </c>
      <c r="E613" s="236">
        <v>0.65154756764746891</v>
      </c>
      <c r="F613" s="236">
        <v>5.2123805411797512</v>
      </c>
    </row>
    <row r="614" spans="1:6" s="70" customFormat="1" ht="18">
      <c r="A614" s="83">
        <v>19</v>
      </c>
      <c r="B614" s="177" t="s">
        <v>250</v>
      </c>
      <c r="C614" s="83" t="s">
        <v>27</v>
      </c>
      <c r="D614" s="69">
        <v>4</v>
      </c>
      <c r="E614" s="236">
        <v>2.7427098128949661</v>
      </c>
      <c r="F614" s="236">
        <v>10.970839251579864</v>
      </c>
    </row>
    <row r="615" spans="1:6" s="70" customFormat="1" ht="18">
      <c r="A615" s="83">
        <v>20</v>
      </c>
      <c r="B615" s="177" t="s">
        <v>269</v>
      </c>
      <c r="C615" s="83" t="s">
        <v>27</v>
      </c>
      <c r="D615" s="69">
        <v>6</v>
      </c>
      <c r="E615" s="236">
        <v>0.5333046858406878</v>
      </c>
      <c r="F615" s="236">
        <v>3.1998281150441268</v>
      </c>
    </row>
    <row r="616" spans="1:6" s="70" customFormat="1" ht="18">
      <c r="A616" s="194">
        <v>21</v>
      </c>
      <c r="B616" s="166" t="s">
        <v>249</v>
      </c>
      <c r="C616" s="165" t="s">
        <v>27</v>
      </c>
      <c r="D616" s="165">
        <v>1</v>
      </c>
      <c r="E616" s="236">
        <v>2.8036589198481874</v>
      </c>
      <c r="F616" s="236">
        <v>2.8036589198481874</v>
      </c>
    </row>
    <row r="617" spans="1:6" s="70" customFormat="1" ht="18">
      <c r="A617" s="165">
        <v>22</v>
      </c>
      <c r="B617" s="166" t="s">
        <v>251</v>
      </c>
      <c r="C617" s="165" t="s">
        <v>27</v>
      </c>
      <c r="D617" s="42">
        <v>2</v>
      </c>
      <c r="E617" s="236">
        <v>0.47235557888746638</v>
      </c>
      <c r="F617" s="236">
        <v>0.94471115777493275</v>
      </c>
    </row>
    <row r="618" spans="1:6" s="70" customFormat="1" ht="36">
      <c r="A618" s="83">
        <v>23</v>
      </c>
      <c r="B618" s="84" t="s">
        <v>252</v>
      </c>
      <c r="C618" s="83" t="s">
        <v>32</v>
      </c>
      <c r="D618" s="83">
        <v>99</v>
      </c>
      <c r="E618" s="236">
        <v>9.9042298798984879E-2</v>
      </c>
      <c r="F618" s="236">
        <v>9.8051875810995028</v>
      </c>
    </row>
    <row r="619" spans="1:6" s="70" customFormat="1" ht="18">
      <c r="A619" s="83">
        <v>24</v>
      </c>
      <c r="B619" s="177" t="s">
        <v>253</v>
      </c>
      <c r="C619" s="83" t="s">
        <v>27</v>
      </c>
      <c r="D619" s="83">
        <v>1</v>
      </c>
      <c r="E619" s="236">
        <v>0.94013997475344091</v>
      </c>
      <c r="F619" s="236">
        <v>0.94013997475344091</v>
      </c>
    </row>
    <row r="620" spans="1:6" s="70" customFormat="1" ht="36">
      <c r="A620" s="46">
        <v>25</v>
      </c>
      <c r="B620" s="177" t="s">
        <v>254</v>
      </c>
      <c r="C620" s="83" t="s">
        <v>27</v>
      </c>
      <c r="D620" s="83">
        <v>2</v>
      </c>
      <c r="E620" s="236">
        <v>19.14786391626426</v>
      </c>
      <c r="F620" s="236">
        <v>38.29572783252852</v>
      </c>
    </row>
    <row r="621" spans="1:6" s="70" customFormat="1" ht="18">
      <c r="A621" s="46">
        <v>26</v>
      </c>
      <c r="B621" s="166" t="s">
        <v>278</v>
      </c>
      <c r="C621" s="165" t="s">
        <v>27</v>
      </c>
      <c r="D621" s="165">
        <v>1</v>
      </c>
      <c r="E621" s="236">
        <v>5.3006873671783703</v>
      </c>
      <c r="F621" s="236">
        <v>5.3006873671783703</v>
      </c>
    </row>
    <row r="622" spans="1:6" s="70" customFormat="1" ht="36">
      <c r="A622" s="46">
        <v>27</v>
      </c>
      <c r="B622" s="177" t="s">
        <v>255</v>
      </c>
      <c r="C622" s="83" t="s">
        <v>27</v>
      </c>
      <c r="D622" s="69">
        <v>1</v>
      </c>
      <c r="E622" s="236">
        <v>8.6228507112147117</v>
      </c>
      <c r="F622" s="236">
        <v>8.6228507112147117</v>
      </c>
    </row>
    <row r="623" spans="1:6" s="70" customFormat="1" ht="18">
      <c r="A623" s="46">
        <v>28</v>
      </c>
      <c r="B623" s="177" t="s">
        <v>256</v>
      </c>
      <c r="C623" s="83" t="s">
        <v>27</v>
      </c>
      <c r="D623" s="83">
        <v>1</v>
      </c>
      <c r="E623" s="236">
        <v>28.136964092893564</v>
      </c>
      <c r="F623" s="236">
        <v>28.136964092893564</v>
      </c>
    </row>
    <row r="624" spans="1:6" s="70" customFormat="1">
      <c r="A624" s="365">
        <v>29</v>
      </c>
      <c r="B624" s="398" t="s">
        <v>175</v>
      </c>
      <c r="C624" s="367" t="s">
        <v>25</v>
      </c>
      <c r="D624" s="367">
        <v>0.34</v>
      </c>
      <c r="E624" s="287">
        <v>53.513209183757837</v>
      </c>
      <c r="F624" s="287">
        <v>18.194491122477668</v>
      </c>
    </row>
    <row r="625" spans="1:6" s="70" customFormat="1">
      <c r="A625" s="366"/>
      <c r="B625" s="399"/>
      <c r="C625" s="368"/>
      <c r="D625" s="368"/>
      <c r="E625" s="289"/>
      <c r="F625" s="289"/>
    </row>
    <row r="626" spans="1:6" s="70" customFormat="1" ht="18">
      <c r="A626" s="83">
        <v>30</v>
      </c>
      <c r="B626" s="177" t="s">
        <v>257</v>
      </c>
      <c r="C626" s="83" t="s">
        <v>27</v>
      </c>
      <c r="D626" s="69">
        <v>2</v>
      </c>
      <c r="E626" s="236">
        <v>29.209859507331387</v>
      </c>
      <c r="F626" s="236">
        <v>58.419719014662775</v>
      </c>
    </row>
    <row r="627" spans="1:6" s="70" customFormat="1" ht="36">
      <c r="A627" s="83">
        <v>31</v>
      </c>
      <c r="B627" s="177" t="s">
        <v>258</v>
      </c>
      <c r="C627" s="83" t="s">
        <v>27</v>
      </c>
      <c r="D627" s="69">
        <v>2</v>
      </c>
      <c r="E627" s="236">
        <v>38.093191845763414</v>
      </c>
      <c r="F627" s="236">
        <v>76.186383691526828</v>
      </c>
    </row>
    <row r="628" spans="1:6" s="70" customFormat="1" ht="36">
      <c r="A628" s="83">
        <v>32</v>
      </c>
      <c r="B628" s="177" t="s">
        <v>259</v>
      </c>
      <c r="C628" s="83" t="s">
        <v>27</v>
      </c>
      <c r="D628" s="69">
        <v>2</v>
      </c>
      <c r="E628" s="236">
        <v>125.28088934234671</v>
      </c>
      <c r="F628" s="236">
        <v>250.56177868469342</v>
      </c>
    </row>
    <row r="629" spans="1:6" s="70" customFormat="1" ht="36">
      <c r="A629" s="83">
        <v>33</v>
      </c>
      <c r="B629" s="177" t="s">
        <v>260</v>
      </c>
      <c r="C629" s="83" t="s">
        <v>27</v>
      </c>
      <c r="D629" s="69">
        <v>2</v>
      </c>
      <c r="E629" s="236">
        <v>38.093191845763414</v>
      </c>
      <c r="F629" s="236">
        <v>76.186383691526828</v>
      </c>
    </row>
    <row r="630" spans="1:6" s="70" customFormat="1" ht="18">
      <c r="A630" s="165">
        <v>34</v>
      </c>
      <c r="B630" s="166" t="s">
        <v>155</v>
      </c>
      <c r="C630" s="165" t="s">
        <v>25</v>
      </c>
      <c r="D630" s="165">
        <v>0.3</v>
      </c>
      <c r="E630" s="236">
        <v>15.969107477509089</v>
      </c>
      <c r="F630" s="236">
        <v>4.7907322432527266</v>
      </c>
    </row>
    <row r="631" spans="1:6" s="70" customFormat="1" ht="36">
      <c r="A631" s="46">
        <v>35</v>
      </c>
      <c r="B631" s="177" t="s">
        <v>261</v>
      </c>
      <c r="C631" s="83" t="s">
        <v>8</v>
      </c>
      <c r="D631" s="86">
        <v>2.5600000000000001E-2</v>
      </c>
      <c r="E631" s="236">
        <v>79.720132604295671</v>
      </c>
      <c r="F631" s="236">
        <v>2.0408353946699691</v>
      </c>
    </row>
    <row r="632" spans="1:6" s="70" customFormat="1" ht="18">
      <c r="A632" s="83">
        <v>36</v>
      </c>
      <c r="B632" s="177" t="s">
        <v>263</v>
      </c>
      <c r="C632" s="83" t="s">
        <v>32</v>
      </c>
      <c r="D632" s="69">
        <v>6</v>
      </c>
      <c r="E632" s="236">
        <v>1.7522868249051169</v>
      </c>
      <c r="F632" s="236">
        <v>10.513720949430702</v>
      </c>
    </row>
    <row r="633" spans="1:6" s="70" customFormat="1" ht="36">
      <c r="A633" s="46">
        <v>37</v>
      </c>
      <c r="B633" s="84" t="s">
        <v>262</v>
      </c>
      <c r="C633" s="83" t="s">
        <v>8</v>
      </c>
      <c r="D633" s="83">
        <v>1.21E-2</v>
      </c>
      <c r="E633" s="236">
        <v>98.277091391778015</v>
      </c>
      <c r="F633" s="236">
        <v>1.1891528058405139</v>
      </c>
    </row>
    <row r="634" spans="1:6" s="70" customFormat="1" ht="18">
      <c r="A634" s="96">
        <v>38</v>
      </c>
      <c r="B634" s="95" t="s">
        <v>282</v>
      </c>
      <c r="C634" s="96" t="s">
        <v>281</v>
      </c>
      <c r="D634" s="94">
        <f>0.3*0.3*0.2</f>
        <v>1.7999999999999999E-2</v>
      </c>
      <c r="E634" s="236">
        <v>11.678784099296454</v>
      </c>
      <c r="F634" s="236">
        <v>0.21021811378733618</v>
      </c>
    </row>
    <row r="635" spans="1:6" s="70" customFormat="1" ht="18">
      <c r="A635" s="46">
        <v>39</v>
      </c>
      <c r="B635" s="178" t="s">
        <v>284</v>
      </c>
      <c r="C635" s="104" t="s">
        <v>32</v>
      </c>
      <c r="D635" s="46">
        <v>2</v>
      </c>
      <c r="E635" s="236">
        <v>3.4131342432540603</v>
      </c>
      <c r="F635" s="236">
        <v>6.8262684865081207</v>
      </c>
    </row>
    <row r="636" spans="1:6" s="70" customFormat="1" ht="18">
      <c r="A636" s="96">
        <v>40</v>
      </c>
      <c r="B636" s="95" t="s">
        <v>283</v>
      </c>
      <c r="C636" s="96" t="s">
        <v>7</v>
      </c>
      <c r="D636" s="98">
        <v>0.01</v>
      </c>
      <c r="E636" s="236">
        <v>580.74168665605225</v>
      </c>
      <c r="F636" s="236">
        <v>5.8074168665605228</v>
      </c>
    </row>
    <row r="637" spans="1:6" s="70" customFormat="1" ht="36">
      <c r="A637" s="92">
        <v>41</v>
      </c>
      <c r="B637" s="93" t="s">
        <v>279</v>
      </c>
      <c r="C637" s="92" t="s">
        <v>7</v>
      </c>
      <c r="D637" s="92">
        <v>0.01</v>
      </c>
      <c r="E637" s="236">
        <v>50.145835424521991</v>
      </c>
      <c r="F637" s="236">
        <v>0.50145835424522001</v>
      </c>
    </row>
    <row r="638" spans="1:6" s="70" customFormat="1" ht="18">
      <c r="A638" s="158">
        <v>42</v>
      </c>
      <c r="B638" s="177" t="s">
        <v>264</v>
      </c>
      <c r="C638" s="158" t="s">
        <v>27</v>
      </c>
      <c r="D638" s="158">
        <v>1</v>
      </c>
      <c r="E638" s="236">
        <v>1.1123212018962916</v>
      </c>
      <c r="F638" s="236">
        <v>1.1123212018962916</v>
      </c>
    </row>
    <row r="639" spans="1:6" s="70" customFormat="1" ht="18">
      <c r="A639" s="75"/>
      <c r="B639" s="7" t="s">
        <v>22</v>
      </c>
      <c r="C639" s="75"/>
      <c r="D639" s="76"/>
      <c r="E639" s="77"/>
      <c r="F639" s="237">
        <f>SUM(F596:F638)</f>
        <v>1238.2121327777224</v>
      </c>
    </row>
    <row r="640" spans="1:6" s="70" customFormat="1" ht="18">
      <c r="A640" s="75"/>
      <c r="B640" s="7" t="s">
        <v>23</v>
      </c>
      <c r="C640" s="75"/>
      <c r="D640" s="76"/>
      <c r="E640" s="77"/>
      <c r="F640" s="10">
        <f>F639/F$781</f>
        <v>9.5326750097420483E-3</v>
      </c>
    </row>
    <row r="641" spans="1:6" s="70" customFormat="1" ht="18">
      <c r="A641" s="72"/>
      <c r="B641" s="82" t="s">
        <v>265</v>
      </c>
      <c r="C641" s="72"/>
      <c r="D641" s="72"/>
      <c r="E641" s="236"/>
      <c r="F641" s="236"/>
    </row>
    <row r="642" spans="1:6" s="70" customFormat="1" ht="36">
      <c r="A642" s="73">
        <v>1</v>
      </c>
      <c r="B642" s="177" t="s">
        <v>225</v>
      </c>
      <c r="C642" s="73" t="s">
        <v>226</v>
      </c>
      <c r="D642" s="79">
        <v>8.0000000000000002E-3</v>
      </c>
      <c r="E642" s="236">
        <v>480.54009301899578</v>
      </c>
      <c r="F642" s="236">
        <v>3.8443207441519665</v>
      </c>
    </row>
    <row r="643" spans="1:6" s="70" customFormat="1" ht="36">
      <c r="A643" s="73">
        <v>2</v>
      </c>
      <c r="B643" s="177" t="s">
        <v>227</v>
      </c>
      <c r="C643" s="73" t="s">
        <v>226</v>
      </c>
      <c r="D643" s="79">
        <v>2.5000000000000001E-2</v>
      </c>
      <c r="E643" s="236">
        <v>645.96966826322659</v>
      </c>
      <c r="F643" s="236">
        <v>16.149241706580664</v>
      </c>
    </row>
    <row r="644" spans="1:6" s="70" customFormat="1" ht="36">
      <c r="A644" s="73">
        <v>3</v>
      </c>
      <c r="B644" s="177" t="s">
        <v>231</v>
      </c>
      <c r="C644" s="73" t="s">
        <v>226</v>
      </c>
      <c r="D644" s="79">
        <v>7.0000000000000001E-3</v>
      </c>
      <c r="E644" s="236">
        <v>838.99381663163467</v>
      </c>
      <c r="F644" s="236">
        <v>5.8729567164214425</v>
      </c>
    </row>
    <row r="645" spans="1:6" s="70" customFormat="1" ht="36">
      <c r="A645" s="73">
        <v>4</v>
      </c>
      <c r="B645" s="74" t="s">
        <v>230</v>
      </c>
      <c r="C645" s="73" t="s">
        <v>25</v>
      </c>
      <c r="D645" s="73">
        <v>3</v>
      </c>
      <c r="E645" s="236">
        <v>5.9130008802262779</v>
      </c>
      <c r="F645" s="236">
        <v>17.739002640678834</v>
      </c>
    </row>
    <row r="646" spans="1:6" s="70" customFormat="1" ht="18">
      <c r="A646" s="73">
        <v>5</v>
      </c>
      <c r="B646" s="74" t="s">
        <v>232</v>
      </c>
      <c r="C646" s="73" t="s">
        <v>25</v>
      </c>
      <c r="D646" s="73">
        <v>4</v>
      </c>
      <c r="E646" s="236">
        <v>9.4170671171231177</v>
      </c>
      <c r="F646" s="236">
        <v>37.668268468492471</v>
      </c>
    </row>
    <row r="647" spans="1:6" s="70" customFormat="1" ht="18">
      <c r="A647" s="73">
        <v>6</v>
      </c>
      <c r="B647" s="74" t="s">
        <v>233</v>
      </c>
      <c r="C647" s="73" t="s">
        <v>25</v>
      </c>
      <c r="D647" s="73">
        <v>8</v>
      </c>
      <c r="E647" s="236">
        <v>11.763960507609552</v>
      </c>
      <c r="F647" s="236">
        <v>94.111684060876414</v>
      </c>
    </row>
    <row r="648" spans="1:6" s="70" customFormat="1" ht="18">
      <c r="A648" s="73">
        <v>7</v>
      </c>
      <c r="B648" s="74" t="s">
        <v>234</v>
      </c>
      <c r="C648" s="73" t="s">
        <v>226</v>
      </c>
      <c r="D648" s="73">
        <v>1.9E-2</v>
      </c>
      <c r="E648" s="236">
        <v>99.175715090113073</v>
      </c>
      <c r="F648" s="236">
        <v>1.8843385867121485</v>
      </c>
    </row>
    <row r="649" spans="1:6" s="70" customFormat="1" ht="18">
      <c r="A649" s="73">
        <v>8</v>
      </c>
      <c r="B649" s="74" t="s">
        <v>99</v>
      </c>
      <c r="C649" s="73" t="s">
        <v>25</v>
      </c>
      <c r="D649" s="73">
        <v>2</v>
      </c>
      <c r="E649" s="236">
        <v>1.712941492106788</v>
      </c>
      <c r="F649" s="236">
        <v>3.4258829842135761</v>
      </c>
    </row>
    <row r="650" spans="1:6" s="70" customFormat="1" ht="36">
      <c r="A650" s="158">
        <v>9</v>
      </c>
      <c r="B650" s="159" t="s">
        <v>192</v>
      </c>
      <c r="C650" s="158" t="s">
        <v>36</v>
      </c>
      <c r="D650" s="161">
        <v>1.9E-2</v>
      </c>
      <c r="E650" s="236">
        <v>866.30230421665362</v>
      </c>
      <c r="F650" s="236">
        <v>16.459743780116419</v>
      </c>
    </row>
    <row r="651" spans="1:6" s="70" customFormat="1" ht="18">
      <c r="A651" s="75">
        <v>10</v>
      </c>
      <c r="B651" s="133" t="s">
        <v>346</v>
      </c>
      <c r="C651" s="75" t="s">
        <v>8</v>
      </c>
      <c r="D651" s="76">
        <v>34.200000000000003</v>
      </c>
      <c r="E651" s="236">
        <v>1.9835143018022614</v>
      </c>
      <c r="F651" s="236">
        <v>67.836189121637346</v>
      </c>
    </row>
    <row r="652" spans="1:6" s="70" customFormat="1" ht="36">
      <c r="A652" s="92">
        <v>11</v>
      </c>
      <c r="B652" s="93" t="s">
        <v>267</v>
      </c>
      <c r="C652" s="92" t="s">
        <v>32</v>
      </c>
      <c r="D652" s="92">
        <v>40</v>
      </c>
      <c r="E652" s="236">
        <v>3.5689776052538353</v>
      </c>
      <c r="F652" s="236">
        <v>142.7591042101534</v>
      </c>
    </row>
    <row r="653" spans="1:6" s="70" customFormat="1" ht="36">
      <c r="A653" s="92">
        <v>12</v>
      </c>
      <c r="B653" s="93" t="s">
        <v>266</v>
      </c>
      <c r="C653" s="92" t="s">
        <v>32</v>
      </c>
      <c r="D653" s="92">
        <v>15</v>
      </c>
      <c r="E653" s="236">
        <v>6.642446488786808</v>
      </c>
      <c r="F653" s="236">
        <v>99.636697331802125</v>
      </c>
    </row>
    <row r="654" spans="1:6" s="70" customFormat="1" ht="18">
      <c r="A654" s="36">
        <v>13</v>
      </c>
      <c r="B654" s="95" t="s">
        <v>268</v>
      </c>
      <c r="C654" s="96" t="s">
        <v>27</v>
      </c>
      <c r="D654" s="97">
        <v>2</v>
      </c>
      <c r="E654" s="236">
        <v>3.378340157439359</v>
      </c>
      <c r="F654" s="236">
        <v>6.756680314878718</v>
      </c>
    </row>
    <row r="655" spans="1:6" s="70" customFormat="1" ht="36">
      <c r="A655" s="83">
        <v>14</v>
      </c>
      <c r="B655" s="177" t="s">
        <v>248</v>
      </c>
      <c r="C655" s="83" t="s">
        <v>27</v>
      </c>
      <c r="D655" s="83">
        <v>6</v>
      </c>
      <c r="E655" s="236">
        <v>4.6430786641198543</v>
      </c>
      <c r="F655" s="236">
        <v>27.858471984719127</v>
      </c>
    </row>
    <row r="656" spans="1:6" s="70" customFormat="1" ht="36">
      <c r="A656" s="83">
        <v>15</v>
      </c>
      <c r="B656" s="177" t="s">
        <v>247</v>
      </c>
      <c r="C656" s="83" t="s">
        <v>27</v>
      </c>
      <c r="D656" s="83">
        <v>4</v>
      </c>
      <c r="E656" s="236">
        <v>6.6001173225142713</v>
      </c>
      <c r="F656" s="236">
        <v>26.400469290057085</v>
      </c>
    </row>
    <row r="657" spans="1:6" s="70" customFormat="1" ht="18">
      <c r="A657" s="83">
        <v>16</v>
      </c>
      <c r="B657" s="177" t="s">
        <v>250</v>
      </c>
      <c r="C657" s="83" t="s">
        <v>27</v>
      </c>
      <c r="D657" s="69">
        <v>4</v>
      </c>
      <c r="E657" s="236">
        <v>2.7427098128949661</v>
      </c>
      <c r="F657" s="236">
        <v>10.970839251579864</v>
      </c>
    </row>
    <row r="658" spans="1:6" s="70" customFormat="1" ht="18">
      <c r="A658" s="83">
        <v>17</v>
      </c>
      <c r="B658" s="177" t="s">
        <v>269</v>
      </c>
      <c r="C658" s="83" t="s">
        <v>27</v>
      </c>
      <c r="D658" s="69">
        <v>6</v>
      </c>
      <c r="E658" s="236">
        <v>0.5333046858406878</v>
      </c>
      <c r="F658" s="236">
        <v>3.1998281150441268</v>
      </c>
    </row>
    <row r="659" spans="1:6" s="70" customFormat="1" ht="18">
      <c r="A659" s="99">
        <v>18</v>
      </c>
      <c r="B659" s="101" t="s">
        <v>270</v>
      </c>
      <c r="C659" s="99" t="s">
        <v>27</v>
      </c>
      <c r="D659" s="99">
        <v>1</v>
      </c>
      <c r="E659" s="236">
        <v>0.65154756764746891</v>
      </c>
      <c r="F659" s="236">
        <v>0.65154756764746891</v>
      </c>
    </row>
    <row r="660" spans="1:6" s="70" customFormat="1" ht="36">
      <c r="A660" s="198">
        <v>19</v>
      </c>
      <c r="B660" s="101" t="s">
        <v>271</v>
      </c>
      <c r="C660" s="99" t="s">
        <v>27</v>
      </c>
      <c r="D660" s="99">
        <v>1</v>
      </c>
      <c r="E660" s="236">
        <v>3.3522008824271805</v>
      </c>
      <c r="F660" s="236">
        <v>3.3522008824271805</v>
      </c>
    </row>
    <row r="661" spans="1:6" s="70" customFormat="1" ht="36">
      <c r="A661" s="92">
        <v>20</v>
      </c>
      <c r="B661" s="93" t="s">
        <v>285</v>
      </c>
      <c r="C661" s="92" t="s">
        <v>27</v>
      </c>
      <c r="D661" s="92">
        <v>1</v>
      </c>
      <c r="E661" s="236">
        <v>2.8164365173866184</v>
      </c>
      <c r="F661" s="236">
        <v>2.8164365173866184</v>
      </c>
    </row>
    <row r="662" spans="1:6" s="70" customFormat="1" ht="36">
      <c r="A662" s="92">
        <v>21</v>
      </c>
      <c r="B662" s="102" t="s">
        <v>252</v>
      </c>
      <c r="C662" s="92" t="s">
        <v>32</v>
      </c>
      <c r="D662" s="92">
        <v>55</v>
      </c>
      <c r="E662" s="236">
        <v>9.9042298798984879E-2</v>
      </c>
      <c r="F662" s="236">
        <v>5.4473264339441689</v>
      </c>
    </row>
    <row r="663" spans="1:6" s="70" customFormat="1" ht="18">
      <c r="A663" s="96">
        <v>22</v>
      </c>
      <c r="B663" s="95" t="s">
        <v>273</v>
      </c>
      <c r="C663" s="96" t="s">
        <v>27</v>
      </c>
      <c r="D663" s="97">
        <v>1</v>
      </c>
      <c r="E663" s="236">
        <v>3.1998281150441268</v>
      </c>
      <c r="F663" s="236">
        <v>3.1998281150441268</v>
      </c>
    </row>
    <row r="664" spans="1:6" s="70" customFormat="1" ht="18">
      <c r="A664" s="92">
        <v>23</v>
      </c>
      <c r="B664" s="95" t="s">
        <v>272</v>
      </c>
      <c r="C664" s="96" t="s">
        <v>27</v>
      </c>
      <c r="D664" s="97">
        <v>1</v>
      </c>
      <c r="E664" s="236">
        <v>1.6761004412135903</v>
      </c>
      <c r="F664" s="236">
        <v>1.6761004412135903</v>
      </c>
    </row>
    <row r="665" spans="1:6" s="70" customFormat="1" ht="36">
      <c r="A665" s="92">
        <v>24</v>
      </c>
      <c r="B665" s="93" t="s">
        <v>274</v>
      </c>
      <c r="C665" s="92" t="s">
        <v>27</v>
      </c>
      <c r="D665" s="92">
        <v>1</v>
      </c>
      <c r="E665" s="236">
        <v>57.680300721844958</v>
      </c>
      <c r="F665" s="236">
        <v>57.680300721844958</v>
      </c>
    </row>
    <row r="666" spans="1:6" s="70" customFormat="1">
      <c r="A666" s="365">
        <v>25</v>
      </c>
      <c r="B666" s="398" t="s">
        <v>175</v>
      </c>
      <c r="C666" s="367" t="s">
        <v>25</v>
      </c>
      <c r="D666" s="367">
        <v>0.34</v>
      </c>
      <c r="E666" s="287">
        <v>53.513209183757837</v>
      </c>
      <c r="F666" s="287">
        <v>18.194491122477668</v>
      </c>
    </row>
    <row r="667" spans="1:6" s="70" customFormat="1">
      <c r="A667" s="366"/>
      <c r="B667" s="399"/>
      <c r="C667" s="368"/>
      <c r="D667" s="368"/>
      <c r="E667" s="289"/>
      <c r="F667" s="289"/>
    </row>
    <row r="668" spans="1:6" s="70" customFormat="1" ht="18">
      <c r="A668" s="83">
        <v>26</v>
      </c>
      <c r="B668" s="177" t="s">
        <v>257</v>
      </c>
      <c r="C668" s="83" t="s">
        <v>27</v>
      </c>
      <c r="D668" s="69">
        <v>1</v>
      </c>
      <c r="E668" s="236">
        <v>29.209859507331387</v>
      </c>
      <c r="F668" s="236">
        <v>29.209859507331387</v>
      </c>
    </row>
    <row r="669" spans="1:6" s="70" customFormat="1" ht="36">
      <c r="A669" s="83">
        <v>27</v>
      </c>
      <c r="B669" s="177" t="s">
        <v>258</v>
      </c>
      <c r="C669" s="83" t="s">
        <v>27</v>
      </c>
      <c r="D669" s="69">
        <v>1</v>
      </c>
      <c r="E669" s="236">
        <v>38.093191845763414</v>
      </c>
      <c r="F669" s="236">
        <v>38.093191845763414</v>
      </c>
    </row>
    <row r="670" spans="1:6" s="70" customFormat="1" ht="36">
      <c r="A670" s="83">
        <v>28</v>
      </c>
      <c r="B670" s="177" t="s">
        <v>259</v>
      </c>
      <c r="C670" s="83" t="s">
        <v>27</v>
      </c>
      <c r="D670" s="69">
        <v>1</v>
      </c>
      <c r="E670" s="236">
        <v>125.28088934234671</v>
      </c>
      <c r="F670" s="236">
        <v>125.28088934234671</v>
      </c>
    </row>
    <row r="671" spans="1:6" s="70" customFormat="1" ht="36">
      <c r="A671" s="83">
        <v>29</v>
      </c>
      <c r="B671" s="177" t="s">
        <v>260</v>
      </c>
      <c r="C671" s="83" t="s">
        <v>27</v>
      </c>
      <c r="D671" s="69">
        <v>1</v>
      </c>
      <c r="E671" s="236">
        <v>38.093191845763414</v>
      </c>
      <c r="F671" s="236">
        <v>38.093191845763414</v>
      </c>
    </row>
    <row r="672" spans="1:6" s="70" customFormat="1" ht="18">
      <c r="A672" s="165">
        <v>30</v>
      </c>
      <c r="B672" s="166" t="s">
        <v>155</v>
      </c>
      <c r="C672" s="165" t="s">
        <v>25</v>
      </c>
      <c r="D672" s="165">
        <v>0.2</v>
      </c>
      <c r="E672" s="236">
        <v>15.969107477509089</v>
      </c>
      <c r="F672" s="236">
        <v>3.193821495501818</v>
      </c>
    </row>
    <row r="673" spans="1:6" s="70" customFormat="1" ht="36">
      <c r="A673" s="46">
        <v>31</v>
      </c>
      <c r="B673" s="177" t="s">
        <v>261</v>
      </c>
      <c r="C673" s="83" t="s">
        <v>8</v>
      </c>
      <c r="D673" s="86">
        <v>1.2800000000000001E-2</v>
      </c>
      <c r="E673" s="236">
        <v>79.720132604295671</v>
      </c>
      <c r="F673" s="236">
        <v>1.0204176973349846</v>
      </c>
    </row>
    <row r="674" spans="1:6" s="70" customFormat="1" ht="18">
      <c r="A674" s="83">
        <v>32</v>
      </c>
      <c r="B674" s="177" t="s">
        <v>263</v>
      </c>
      <c r="C674" s="83" t="s">
        <v>32</v>
      </c>
      <c r="D674" s="69">
        <v>3</v>
      </c>
      <c r="E674" s="236">
        <v>1.7522868249051169</v>
      </c>
      <c r="F674" s="236">
        <v>5.2568604747153511</v>
      </c>
    </row>
    <row r="675" spans="1:6" s="70" customFormat="1" ht="36">
      <c r="A675" s="46">
        <v>33</v>
      </c>
      <c r="B675" s="84" t="s">
        <v>262</v>
      </c>
      <c r="C675" s="83" t="s">
        <v>8</v>
      </c>
      <c r="D675" s="83">
        <v>6.0499999999999998E-3</v>
      </c>
      <c r="E675" s="236">
        <v>98.277091391778015</v>
      </c>
      <c r="F675" s="236">
        <v>0.59457640292025693</v>
      </c>
    </row>
    <row r="676" spans="1:6" s="70" customFormat="1" ht="18">
      <c r="A676" s="96">
        <v>34</v>
      </c>
      <c r="B676" s="95" t="s">
        <v>282</v>
      </c>
      <c r="C676" s="96" t="s">
        <v>281</v>
      </c>
      <c r="D676" s="94">
        <f>0.3*0.3*0.2*4</f>
        <v>7.1999999999999995E-2</v>
      </c>
      <c r="E676" s="236">
        <v>11.678784099296454</v>
      </c>
      <c r="F676" s="236">
        <v>0.84087245514934472</v>
      </c>
    </row>
    <row r="677" spans="1:6" s="70" customFormat="1" ht="18">
      <c r="A677" s="46">
        <v>35</v>
      </c>
      <c r="B677" s="178" t="s">
        <v>284</v>
      </c>
      <c r="C677" s="104" t="s">
        <v>32</v>
      </c>
      <c r="D677" s="46">
        <v>8</v>
      </c>
      <c r="E677" s="236">
        <v>3.4131342432540603</v>
      </c>
      <c r="F677" s="236">
        <v>27.305073946032483</v>
      </c>
    </row>
    <row r="678" spans="1:6" s="70" customFormat="1" ht="18">
      <c r="A678" s="96">
        <v>36</v>
      </c>
      <c r="B678" s="95" t="s">
        <v>283</v>
      </c>
      <c r="C678" s="96" t="s">
        <v>7</v>
      </c>
      <c r="D678" s="98">
        <v>0.04</v>
      </c>
      <c r="E678" s="236">
        <v>580.74168665605225</v>
      </c>
      <c r="F678" s="236">
        <v>23.229667466242091</v>
      </c>
    </row>
    <row r="679" spans="1:6" s="70" customFormat="1" ht="36">
      <c r="A679" s="92">
        <v>37</v>
      </c>
      <c r="B679" s="93" t="s">
        <v>279</v>
      </c>
      <c r="C679" s="92" t="s">
        <v>7</v>
      </c>
      <c r="D679" s="92">
        <v>0.04</v>
      </c>
      <c r="E679" s="236">
        <v>50.145835424521991</v>
      </c>
      <c r="F679" s="236">
        <v>2.00583341698088</v>
      </c>
    </row>
    <row r="680" spans="1:6" s="70" customFormat="1" ht="18">
      <c r="A680" s="158">
        <v>38</v>
      </c>
      <c r="B680" s="177" t="s">
        <v>264</v>
      </c>
      <c r="C680" s="158" t="s">
        <v>27</v>
      </c>
      <c r="D680" s="158">
        <v>4</v>
      </c>
      <c r="E680" s="236">
        <v>1.1123212018962916</v>
      </c>
      <c r="F680" s="236">
        <v>4.4492848075851663</v>
      </c>
    </row>
    <row r="681" spans="1:6" s="70" customFormat="1" ht="18">
      <c r="A681" s="75"/>
      <c r="B681" s="7" t="s">
        <v>22</v>
      </c>
      <c r="C681" s="75"/>
      <c r="D681" s="76"/>
      <c r="E681" s="77"/>
      <c r="F681" s="237">
        <f>SUM(F642:F680)</f>
        <v>974.16549181376865</v>
      </c>
    </row>
    <row r="682" spans="1:6" s="70" customFormat="1" ht="18">
      <c r="A682" s="75"/>
      <c r="B682" s="7" t="s">
        <v>23</v>
      </c>
      <c r="C682" s="75"/>
      <c r="D682" s="76"/>
      <c r="E682" s="77"/>
      <c r="F682" s="10">
        <f>F681/F$781</f>
        <v>7.4998482031779865E-3</v>
      </c>
    </row>
    <row r="683" spans="1:6" s="70" customFormat="1" ht="18">
      <c r="A683" s="72"/>
      <c r="B683" s="72" t="s">
        <v>313</v>
      </c>
      <c r="C683" s="72"/>
      <c r="D683" s="72"/>
      <c r="E683" s="236"/>
      <c r="F683" s="236"/>
    </row>
    <row r="684" spans="1:6" s="70" customFormat="1" ht="18">
      <c r="A684" s="165">
        <v>1</v>
      </c>
      <c r="B684" s="106" t="s">
        <v>287</v>
      </c>
      <c r="C684" s="165" t="s">
        <v>25</v>
      </c>
      <c r="D684" s="165">
        <v>11</v>
      </c>
      <c r="E684" s="236">
        <v>5.9130008802262779</v>
      </c>
      <c r="F684" s="236">
        <v>65.043009682489057</v>
      </c>
    </row>
    <row r="685" spans="1:6" s="70" customFormat="1" ht="36">
      <c r="A685" s="83">
        <v>2</v>
      </c>
      <c r="B685" s="106" t="s">
        <v>286</v>
      </c>
      <c r="C685" s="165" t="s">
        <v>25</v>
      </c>
      <c r="D685" s="165">
        <v>1</v>
      </c>
      <c r="E685" s="236">
        <v>15.969107477509089</v>
      </c>
      <c r="F685" s="236">
        <v>15.969107477509089</v>
      </c>
    </row>
    <row r="686" spans="1:6" s="70" customFormat="1" ht="36">
      <c r="A686" s="158">
        <v>3</v>
      </c>
      <c r="B686" s="159" t="s">
        <v>192</v>
      </c>
      <c r="C686" s="158" t="s">
        <v>36</v>
      </c>
      <c r="D686" s="60">
        <f>0.016/1.8</f>
        <v>8.8888888888888889E-3</v>
      </c>
      <c r="E686" s="236">
        <v>866.30230421665362</v>
      </c>
      <c r="F686" s="236">
        <v>7.7004649263702545</v>
      </c>
    </row>
    <row r="687" spans="1:6" s="70" customFormat="1" ht="18">
      <c r="A687" s="175">
        <v>4</v>
      </c>
      <c r="B687" s="159" t="s">
        <v>346</v>
      </c>
      <c r="C687" s="175" t="s">
        <v>8</v>
      </c>
      <c r="D687" s="52">
        <v>16</v>
      </c>
      <c r="E687" s="236">
        <v>1.9835143018022614</v>
      </c>
      <c r="F687" s="236">
        <v>31.736228828836182</v>
      </c>
    </row>
    <row r="688" spans="1:6" s="70" customFormat="1" ht="18">
      <c r="A688" s="75"/>
      <c r="B688" s="7" t="s">
        <v>22</v>
      </c>
      <c r="C688" s="75"/>
      <c r="D688" s="76"/>
      <c r="E688" s="77"/>
      <c r="F688" s="237">
        <f>SUM(F684:F687)</f>
        <v>120.44881091520458</v>
      </c>
    </row>
    <row r="689" spans="1:6" s="70" customFormat="1" ht="18">
      <c r="A689" s="75"/>
      <c r="B689" s="7" t="s">
        <v>23</v>
      </c>
      <c r="C689" s="75"/>
      <c r="D689" s="76"/>
      <c r="E689" s="77"/>
      <c r="F689" s="10">
        <f>F688/F$781</f>
        <v>9.2730424728493168E-4</v>
      </c>
    </row>
    <row r="690" spans="1:6" s="70" customFormat="1" ht="18">
      <c r="A690" s="72"/>
      <c r="B690" s="72" t="s">
        <v>314</v>
      </c>
      <c r="C690" s="72"/>
      <c r="D690" s="72"/>
      <c r="E690" s="236"/>
      <c r="F690" s="236"/>
    </row>
    <row r="691" spans="1:6" s="70" customFormat="1" ht="70.5" customHeight="1">
      <c r="A691" s="99">
        <v>1</v>
      </c>
      <c r="B691" s="101" t="s">
        <v>341</v>
      </c>
      <c r="C691" s="100" t="s">
        <v>168</v>
      </c>
      <c r="D691" s="99">
        <v>120</v>
      </c>
      <c r="E691" s="236">
        <v>21.856827126449268</v>
      </c>
      <c r="F691" s="236">
        <v>2622.8192551739121</v>
      </c>
    </row>
    <row r="692" spans="1:6" s="70" customFormat="1" ht="108">
      <c r="A692" s="99">
        <v>2</v>
      </c>
      <c r="B692" s="101" t="s">
        <v>342</v>
      </c>
      <c r="C692" s="100" t="s">
        <v>27</v>
      </c>
      <c r="D692" s="99">
        <v>120</v>
      </c>
      <c r="E692" s="236">
        <v>2.1652170245131921</v>
      </c>
      <c r="F692" s="236">
        <v>259.82604294158307</v>
      </c>
    </row>
    <row r="693" spans="1:6" s="70" customFormat="1" ht="36">
      <c r="A693" s="113">
        <v>3</v>
      </c>
      <c r="B693" s="114" t="s">
        <v>293</v>
      </c>
      <c r="C693" s="112" t="s">
        <v>27</v>
      </c>
      <c r="D693" s="111">
        <v>40</v>
      </c>
      <c r="E693" s="236">
        <v>20.65212874579225</v>
      </c>
      <c r="F693" s="236">
        <v>826.08514983169016</v>
      </c>
    </row>
    <row r="694" spans="1:6" s="70" customFormat="1" ht="18">
      <c r="A694" s="113">
        <v>4</v>
      </c>
      <c r="B694" s="114" t="s">
        <v>294</v>
      </c>
      <c r="C694" s="108" t="s">
        <v>32</v>
      </c>
      <c r="D694" s="108">
        <v>80</v>
      </c>
      <c r="E694" s="236">
        <v>5.2720977514536562</v>
      </c>
      <c r="F694" s="236">
        <v>421.76782011629246</v>
      </c>
    </row>
    <row r="695" spans="1:6" s="70" customFormat="1" ht="18">
      <c r="A695" s="113">
        <v>5</v>
      </c>
      <c r="B695" s="114" t="s">
        <v>295</v>
      </c>
      <c r="C695" s="108" t="s">
        <v>32</v>
      </c>
      <c r="D695" s="108">
        <v>48</v>
      </c>
      <c r="E695" s="236">
        <v>2.7427098128949661</v>
      </c>
      <c r="F695" s="236">
        <v>131.65007101895836</v>
      </c>
    </row>
    <row r="696" spans="1:6" s="70" customFormat="1" ht="18">
      <c r="A696" s="113">
        <v>6</v>
      </c>
      <c r="B696" s="114" t="s">
        <v>296</v>
      </c>
      <c r="C696" s="108" t="s">
        <v>32</v>
      </c>
      <c r="D696" s="108">
        <v>48</v>
      </c>
      <c r="E696" s="236">
        <v>2.6817607059417443</v>
      </c>
      <c r="F696" s="236">
        <v>128.72451388520372</v>
      </c>
    </row>
    <row r="697" spans="1:6" s="70" customFormat="1" ht="18">
      <c r="A697" s="113">
        <v>7</v>
      </c>
      <c r="B697" s="114" t="s">
        <v>297</v>
      </c>
      <c r="C697" s="108" t="s">
        <v>32</v>
      </c>
      <c r="D697" s="108">
        <v>42</v>
      </c>
      <c r="E697" s="236">
        <v>0.9294738810366272</v>
      </c>
      <c r="F697" s="236">
        <v>39.037903003538347</v>
      </c>
    </row>
    <row r="698" spans="1:6" s="70" customFormat="1" ht="18">
      <c r="A698" s="158">
        <v>8</v>
      </c>
      <c r="B698" s="159" t="s">
        <v>301</v>
      </c>
      <c r="C698" s="158" t="s">
        <v>8</v>
      </c>
      <c r="D698" s="158">
        <v>0.28260000000000002</v>
      </c>
      <c r="E698" s="236">
        <v>723.77064506950489</v>
      </c>
      <c r="F698" s="236">
        <v>204.53758429664211</v>
      </c>
    </row>
    <row r="699" spans="1:6" s="70" customFormat="1" ht="18">
      <c r="A699" s="158">
        <v>9</v>
      </c>
      <c r="B699" s="159" t="s">
        <v>302</v>
      </c>
      <c r="C699" s="158" t="s">
        <v>8</v>
      </c>
      <c r="D699" s="158">
        <v>2.2599999999999999E-2</v>
      </c>
      <c r="E699" s="236">
        <v>723.77064506950489</v>
      </c>
      <c r="F699" s="236">
        <v>16.35721657857081</v>
      </c>
    </row>
    <row r="700" spans="1:6" s="70" customFormat="1" ht="18">
      <c r="A700" s="158">
        <v>10</v>
      </c>
      <c r="B700" s="159" t="s">
        <v>303</v>
      </c>
      <c r="C700" s="158" t="s">
        <v>8</v>
      </c>
      <c r="D700" s="158">
        <v>1.272E-2</v>
      </c>
      <c r="E700" s="236">
        <v>723.77064506950489</v>
      </c>
      <c r="F700" s="236">
        <v>9.2063626052841023</v>
      </c>
    </row>
    <row r="701" spans="1:6" s="70" customFormat="1" ht="18">
      <c r="A701" s="158">
        <v>11</v>
      </c>
      <c r="B701" s="159" t="s">
        <v>299</v>
      </c>
      <c r="C701" s="158" t="s">
        <v>8</v>
      </c>
      <c r="D701" s="158">
        <v>2.7200000000000002E-3</v>
      </c>
      <c r="E701" s="236">
        <v>723.77064506950489</v>
      </c>
      <c r="F701" s="236">
        <v>1.9686561545890533</v>
      </c>
    </row>
    <row r="702" spans="1:6" s="70" customFormat="1" ht="18">
      <c r="A702" s="158">
        <v>12</v>
      </c>
      <c r="B702" s="159" t="s">
        <v>300</v>
      </c>
      <c r="C702" s="158" t="s">
        <v>8</v>
      </c>
      <c r="D702" s="158">
        <v>1.8839999999999999E-2</v>
      </c>
      <c r="E702" s="236">
        <v>723.77064506950489</v>
      </c>
      <c r="F702" s="236">
        <v>13.635838953109472</v>
      </c>
    </row>
    <row r="703" spans="1:6" s="70" customFormat="1" ht="18">
      <c r="A703" s="158">
        <v>13</v>
      </c>
      <c r="B703" s="159" t="s">
        <v>298</v>
      </c>
      <c r="C703" s="158" t="s">
        <v>8</v>
      </c>
      <c r="D703" s="158">
        <v>5.3999999999999999E-2</v>
      </c>
      <c r="E703" s="236">
        <v>723.77064506950489</v>
      </c>
      <c r="F703" s="236">
        <v>39.083614833753266</v>
      </c>
    </row>
    <row r="704" spans="1:6" s="70" customFormat="1" ht="18">
      <c r="A704" s="108">
        <v>14</v>
      </c>
      <c r="B704" s="109" t="s">
        <v>305</v>
      </c>
      <c r="C704" s="108" t="s">
        <v>32</v>
      </c>
      <c r="D704" s="108">
        <v>36</v>
      </c>
      <c r="E704" s="236">
        <v>0.39616919519593952</v>
      </c>
      <c r="F704" s="236">
        <v>14.262091027053822</v>
      </c>
    </row>
    <row r="705" spans="1:6" s="70" customFormat="1" ht="36">
      <c r="A705" s="108">
        <v>15</v>
      </c>
      <c r="B705" s="109" t="s">
        <v>304</v>
      </c>
      <c r="C705" s="108" t="s">
        <v>27</v>
      </c>
      <c r="D705" s="108">
        <v>80</v>
      </c>
      <c r="E705" s="236">
        <v>5.3330468584068784</v>
      </c>
      <c r="F705" s="236">
        <v>426.64374867255026</v>
      </c>
    </row>
    <row r="706" spans="1:6" s="70" customFormat="1" ht="18">
      <c r="A706" s="136">
        <v>16</v>
      </c>
      <c r="B706" s="59" t="s">
        <v>137</v>
      </c>
      <c r="C706" s="136" t="s">
        <v>8</v>
      </c>
      <c r="D706" s="67">
        <f>0.8*0.000222</f>
        <v>1.7760000000000001E-4</v>
      </c>
      <c r="E706" s="236">
        <v>434.90235266471171</v>
      </c>
      <c r="F706" s="236">
        <v>7.7238657833252816E-2</v>
      </c>
    </row>
    <row r="707" spans="1:6" s="70" customFormat="1" ht="18">
      <c r="A707" s="158">
        <v>17</v>
      </c>
      <c r="B707" s="159" t="s">
        <v>45</v>
      </c>
      <c r="C707" s="158" t="s">
        <v>8</v>
      </c>
      <c r="D707" s="67">
        <f>0.8*0.000888</f>
        <v>7.1040000000000003E-4</v>
      </c>
      <c r="E707" s="236">
        <v>424.0991234572532</v>
      </c>
      <c r="F707" s="236">
        <v>0.3012800173040327</v>
      </c>
    </row>
    <row r="708" spans="1:6" s="70" customFormat="1" ht="18">
      <c r="A708" s="108">
        <v>18</v>
      </c>
      <c r="B708" s="109" t="s">
        <v>306</v>
      </c>
      <c r="C708" s="108" t="s">
        <v>28</v>
      </c>
      <c r="D708" s="110">
        <v>56.6</v>
      </c>
      <c r="E708" s="236">
        <v>1.5237276738305365</v>
      </c>
      <c r="F708" s="236">
        <v>86.242986338808379</v>
      </c>
    </row>
    <row r="709" spans="1:6" s="70" customFormat="1">
      <c r="A709" s="371">
        <v>19</v>
      </c>
      <c r="B709" s="369" t="s">
        <v>307</v>
      </c>
      <c r="C709" s="371" t="s">
        <v>308</v>
      </c>
      <c r="D709" s="380">
        <v>0.60399999999999998</v>
      </c>
      <c r="E709" s="287">
        <v>151.31116137697563</v>
      </c>
      <c r="F709" s="287">
        <v>91.391941471693272</v>
      </c>
    </row>
    <row r="710" spans="1:6" s="70" customFormat="1">
      <c r="A710" s="375"/>
      <c r="B710" s="374"/>
      <c r="C710" s="375"/>
      <c r="D710" s="381"/>
      <c r="E710" s="288"/>
      <c r="F710" s="288"/>
    </row>
    <row r="711" spans="1:6" s="70" customFormat="1">
      <c r="A711" s="376"/>
      <c r="B711" s="396"/>
      <c r="C711" s="376"/>
      <c r="D711" s="382"/>
      <c r="E711" s="289"/>
      <c r="F711" s="289"/>
    </row>
    <row r="712" spans="1:6" s="70" customFormat="1" ht="18">
      <c r="A712" s="108">
        <v>20</v>
      </c>
      <c r="B712" s="109" t="s">
        <v>310</v>
      </c>
      <c r="C712" s="108" t="s">
        <v>13</v>
      </c>
      <c r="D712" s="110">
        <v>2.2000000000000002</v>
      </c>
      <c r="E712" s="236">
        <v>72.775349032788725</v>
      </c>
      <c r="F712" s="236">
        <v>160.1057678721352</v>
      </c>
    </row>
    <row r="713" spans="1:6" s="70" customFormat="1" ht="18">
      <c r="A713" s="186">
        <v>21</v>
      </c>
      <c r="B713" s="185" t="s">
        <v>339</v>
      </c>
      <c r="C713" s="186" t="s">
        <v>32</v>
      </c>
      <c r="D713" s="128">
        <v>200</v>
      </c>
      <c r="E713" s="236">
        <v>0.48759285562577165</v>
      </c>
      <c r="F713" s="236">
        <v>97.518571125154338</v>
      </c>
    </row>
    <row r="714" spans="1:6" s="70" customFormat="1">
      <c r="A714" s="371">
        <v>22</v>
      </c>
      <c r="B714" s="369" t="s">
        <v>311</v>
      </c>
      <c r="C714" s="371" t="s">
        <v>309</v>
      </c>
      <c r="D714" s="377">
        <v>7.5</v>
      </c>
      <c r="E714" s="287">
        <v>65.371538635510149</v>
      </c>
      <c r="F714" s="287">
        <v>490.28653976632603</v>
      </c>
    </row>
    <row r="715" spans="1:6" s="70" customFormat="1">
      <c r="A715" s="375"/>
      <c r="B715" s="374"/>
      <c r="C715" s="375"/>
      <c r="D715" s="378"/>
      <c r="E715" s="288"/>
      <c r="F715" s="288"/>
    </row>
    <row r="716" spans="1:6" s="70" customFormat="1">
      <c r="A716" s="376"/>
      <c r="B716" s="396"/>
      <c r="C716" s="376"/>
      <c r="D716" s="379"/>
      <c r="E716" s="289"/>
      <c r="F716" s="289"/>
    </row>
    <row r="717" spans="1:6" s="70" customFormat="1" ht="18">
      <c r="A717" s="75"/>
      <c r="B717" s="7" t="s">
        <v>22</v>
      </c>
      <c r="C717" s="75"/>
      <c r="D717" s="76"/>
      <c r="E717" s="77"/>
      <c r="F717" s="238">
        <f>SUM(F691:F716)</f>
        <v>6081.5301943419845</v>
      </c>
    </row>
    <row r="718" spans="1:6" s="70" customFormat="1" ht="18">
      <c r="A718" s="75"/>
      <c r="B718" s="7" t="s">
        <v>23</v>
      </c>
      <c r="C718" s="75"/>
      <c r="D718" s="76"/>
      <c r="E718" s="77"/>
      <c r="F718" s="10">
        <f>F717/F$781</f>
        <v>4.6820128288148986E-2</v>
      </c>
    </row>
    <row r="719" spans="1:6" s="70" customFormat="1" ht="18">
      <c r="A719" s="72"/>
      <c r="B719" s="72" t="s">
        <v>312</v>
      </c>
      <c r="C719" s="72"/>
      <c r="D719" s="72"/>
      <c r="E719" s="236"/>
      <c r="F719" s="236"/>
    </row>
    <row r="720" spans="1:6" s="70" customFormat="1" ht="18">
      <c r="A720" s="165">
        <v>1</v>
      </c>
      <c r="B720" s="106" t="s">
        <v>287</v>
      </c>
      <c r="C720" s="165" t="s">
        <v>25</v>
      </c>
      <c r="D720" s="165">
        <v>4.125</v>
      </c>
      <c r="E720" s="236">
        <v>5.9130008802262779</v>
      </c>
      <c r="F720" s="236">
        <v>24.391128630933395</v>
      </c>
    </row>
    <row r="721" spans="1:6" s="70" customFormat="1" ht="36">
      <c r="A721" s="83">
        <v>2</v>
      </c>
      <c r="B721" s="106" t="s">
        <v>286</v>
      </c>
      <c r="C721" s="165" t="s">
        <v>25</v>
      </c>
      <c r="D721" s="165">
        <v>0.375</v>
      </c>
      <c r="E721" s="236">
        <v>15.969107477509089</v>
      </c>
      <c r="F721" s="236">
        <v>5.9884153040659083</v>
      </c>
    </row>
    <row r="722" spans="1:6" s="70" customFormat="1" ht="36">
      <c r="A722" s="158">
        <v>3</v>
      </c>
      <c r="B722" s="159" t="s">
        <v>192</v>
      </c>
      <c r="C722" s="158" t="s">
        <v>36</v>
      </c>
      <c r="D722" s="115">
        <f>0.006/1.8</f>
        <v>3.3333333333333331E-3</v>
      </c>
      <c r="E722" s="236">
        <v>866.30230421665362</v>
      </c>
      <c r="F722" s="236">
        <v>2.8876743473888453</v>
      </c>
    </row>
    <row r="723" spans="1:6" s="70" customFormat="1" ht="18">
      <c r="A723" s="175">
        <v>4</v>
      </c>
      <c r="B723" s="159" t="s">
        <v>346</v>
      </c>
      <c r="C723" s="175" t="s">
        <v>8</v>
      </c>
      <c r="D723" s="52">
        <v>6</v>
      </c>
      <c r="E723" s="236">
        <v>1.9835143018022614</v>
      </c>
      <c r="F723" s="236">
        <v>11.901085810813568</v>
      </c>
    </row>
    <row r="724" spans="1:6" s="70" customFormat="1" ht="18">
      <c r="A724" s="75"/>
      <c r="B724" s="7" t="s">
        <v>22</v>
      </c>
      <c r="C724" s="75"/>
      <c r="D724" s="76"/>
      <c r="E724" s="77"/>
      <c r="F724" s="237">
        <f>SUM(F720:F723)</f>
        <v>45.168304093201719</v>
      </c>
    </row>
    <row r="725" spans="1:6" s="70" customFormat="1" ht="18">
      <c r="A725" s="75"/>
      <c r="B725" s="7" t="s">
        <v>23</v>
      </c>
      <c r="C725" s="75"/>
      <c r="D725" s="76"/>
      <c r="E725" s="77"/>
      <c r="F725" s="10">
        <f>F724/F$781</f>
        <v>3.4773909273184945E-4</v>
      </c>
    </row>
    <row r="726" spans="1:6" s="70" customFormat="1" ht="18">
      <c r="A726" s="72"/>
      <c r="B726" s="72" t="s">
        <v>288</v>
      </c>
      <c r="C726" s="72"/>
      <c r="D726" s="72"/>
      <c r="E726" s="236"/>
      <c r="F726" s="236"/>
    </row>
    <row r="727" spans="1:6" s="70" customFormat="1" ht="18">
      <c r="A727" s="158">
        <v>1</v>
      </c>
      <c r="B727" s="48" t="s">
        <v>53</v>
      </c>
      <c r="C727" s="158" t="s">
        <v>36</v>
      </c>
      <c r="D727" s="49">
        <v>0.20130000000000001</v>
      </c>
      <c r="E727" s="236">
        <v>762.53605453894511</v>
      </c>
      <c r="F727" s="236">
        <v>153.49850777868966</v>
      </c>
    </row>
    <row r="728" spans="1:6" s="70" customFormat="1" ht="36">
      <c r="A728" s="99">
        <v>2</v>
      </c>
      <c r="B728" s="101" t="s">
        <v>289</v>
      </c>
      <c r="C728" s="107" t="s">
        <v>290</v>
      </c>
      <c r="D728" s="99">
        <v>49.9</v>
      </c>
      <c r="E728" s="236">
        <v>1.712941492106788</v>
      </c>
      <c r="F728" s="236">
        <v>85.475780456128732</v>
      </c>
    </row>
    <row r="729" spans="1:6" s="70" customFormat="1" ht="18">
      <c r="A729" s="108">
        <v>3</v>
      </c>
      <c r="B729" s="109" t="s">
        <v>99</v>
      </c>
      <c r="C729" s="108" t="s">
        <v>281</v>
      </c>
      <c r="D729" s="110">
        <v>151.4</v>
      </c>
      <c r="E729" s="236">
        <v>1.712941492106788</v>
      </c>
      <c r="F729" s="236">
        <v>259.33934190496768</v>
      </c>
    </row>
    <row r="730" spans="1:6" s="70" customFormat="1" ht="36">
      <c r="A730" s="108">
        <v>4</v>
      </c>
      <c r="B730" s="109" t="s">
        <v>292</v>
      </c>
      <c r="C730" s="108" t="s">
        <v>32</v>
      </c>
      <c r="D730" s="108">
        <v>618</v>
      </c>
      <c r="E730" s="236">
        <v>3.8891236770263933</v>
      </c>
      <c r="F730" s="236">
        <v>2403.4784324023112</v>
      </c>
    </row>
    <row r="731" spans="1:6" s="70" customFormat="1" ht="18">
      <c r="A731" s="108">
        <v>5</v>
      </c>
      <c r="B731" s="109" t="s">
        <v>291</v>
      </c>
      <c r="C731" s="108" t="s">
        <v>32</v>
      </c>
      <c r="D731" s="111">
        <v>618</v>
      </c>
      <c r="E731" s="236">
        <v>8.6852477408340581E-2</v>
      </c>
      <c r="F731" s="236">
        <v>53.674831038354483</v>
      </c>
    </row>
    <row r="732" spans="1:6" s="70" customFormat="1" ht="18">
      <c r="A732" s="75"/>
      <c r="B732" s="7" t="s">
        <v>22</v>
      </c>
      <c r="C732" s="75"/>
      <c r="D732" s="76"/>
      <c r="E732" s="77"/>
      <c r="F732" s="237">
        <f>SUM(F727:F731)</f>
        <v>2955.4668935804521</v>
      </c>
    </row>
    <row r="733" spans="1:6" s="70" customFormat="1" ht="18">
      <c r="A733" s="75"/>
      <c r="B733" s="7" t="s">
        <v>23</v>
      </c>
      <c r="C733" s="75"/>
      <c r="D733" s="76"/>
      <c r="E733" s="77"/>
      <c r="F733" s="10">
        <f>F732/F$781</f>
        <v>2.2753375332667573E-2</v>
      </c>
    </row>
    <row r="734" spans="1:6" s="70" customFormat="1" ht="18">
      <c r="A734" s="72"/>
      <c r="B734" s="72" t="s">
        <v>315</v>
      </c>
      <c r="C734" s="72"/>
      <c r="D734" s="72"/>
      <c r="E734" s="236"/>
      <c r="F734" s="236"/>
    </row>
    <row r="735" spans="1:6" s="70" customFormat="1" ht="72">
      <c r="A735" s="116">
        <v>1</v>
      </c>
      <c r="B735" s="109" t="s">
        <v>345</v>
      </c>
      <c r="C735" s="118" t="s">
        <v>168</v>
      </c>
      <c r="D735" s="116">
        <v>21</v>
      </c>
      <c r="E735" s="236">
        <v>47.994089779501373</v>
      </c>
      <c r="F735" s="236">
        <v>1007.8758853695289</v>
      </c>
    </row>
    <row r="736" spans="1:6" s="70" customFormat="1" ht="36">
      <c r="A736" s="113">
        <v>2</v>
      </c>
      <c r="B736" s="114" t="s">
        <v>293</v>
      </c>
      <c r="C736" s="112" t="s">
        <v>27</v>
      </c>
      <c r="D736" s="131">
        <v>21</v>
      </c>
      <c r="E736" s="236">
        <v>20.65212874579225</v>
      </c>
      <c r="F736" s="236">
        <v>433.69470366163733</v>
      </c>
    </row>
    <row r="737" spans="1:6" s="70" customFormat="1" ht="18">
      <c r="A737" s="113">
        <v>3</v>
      </c>
      <c r="B737" s="114" t="s">
        <v>323</v>
      </c>
      <c r="C737" s="108" t="s">
        <v>32</v>
      </c>
      <c r="D737" s="108">
        <v>42</v>
      </c>
      <c r="E737" s="236">
        <v>8.0605193945635385</v>
      </c>
      <c r="F737" s="236">
        <v>338.54181457166862</v>
      </c>
    </row>
    <row r="738" spans="1:6" s="70" customFormat="1" ht="18">
      <c r="A738" s="113">
        <v>4</v>
      </c>
      <c r="B738" s="114" t="s">
        <v>324</v>
      </c>
      <c r="C738" s="108" t="s">
        <v>32</v>
      </c>
      <c r="D738" s="108">
        <v>84</v>
      </c>
      <c r="E738" s="236">
        <v>4.6930812353980524</v>
      </c>
      <c r="F738" s="236">
        <v>394.21882377343638</v>
      </c>
    </row>
    <row r="739" spans="1:6" s="70" customFormat="1" ht="18">
      <c r="A739" s="113">
        <v>5</v>
      </c>
      <c r="B739" s="114" t="s">
        <v>316</v>
      </c>
      <c r="C739" s="108" t="s">
        <v>32</v>
      </c>
      <c r="D739" s="108">
        <v>21</v>
      </c>
      <c r="E739" s="236">
        <v>4.6473694051831362</v>
      </c>
      <c r="F739" s="236">
        <v>97.594757508845859</v>
      </c>
    </row>
    <row r="740" spans="1:6" s="70" customFormat="1" ht="18">
      <c r="A740" s="158">
        <v>6</v>
      </c>
      <c r="B740" s="159" t="s">
        <v>317</v>
      </c>
      <c r="C740" s="158" t="s">
        <v>8</v>
      </c>
      <c r="D740" s="158">
        <v>0.27010000000000001</v>
      </c>
      <c r="E740" s="236">
        <v>723.77064506950489</v>
      </c>
      <c r="F740" s="236">
        <v>195.49045123327329</v>
      </c>
    </row>
    <row r="741" spans="1:6" s="70" customFormat="1" ht="18">
      <c r="A741" s="158">
        <v>7</v>
      </c>
      <c r="B741" s="159" t="s">
        <v>318</v>
      </c>
      <c r="C741" s="158" t="s">
        <v>8</v>
      </c>
      <c r="D741" s="158">
        <v>3.61E-2</v>
      </c>
      <c r="E741" s="236">
        <v>723.77064506950489</v>
      </c>
      <c r="F741" s="236">
        <v>26.128120287009128</v>
      </c>
    </row>
    <row r="742" spans="1:6" s="70" customFormat="1" ht="18">
      <c r="A742" s="158">
        <v>8</v>
      </c>
      <c r="B742" s="159" t="s">
        <v>319</v>
      </c>
      <c r="C742" s="158" t="s">
        <v>8</v>
      </c>
      <c r="D742" s="158">
        <v>0.1583</v>
      </c>
      <c r="E742" s="236">
        <v>723.77064506950489</v>
      </c>
      <c r="F742" s="236">
        <v>114.57289311450263</v>
      </c>
    </row>
    <row r="743" spans="1:6" s="70" customFormat="1" ht="18">
      <c r="A743" s="158">
        <v>9</v>
      </c>
      <c r="B743" s="159" t="s">
        <v>320</v>
      </c>
      <c r="C743" s="158" t="s">
        <v>8</v>
      </c>
      <c r="D743" s="158">
        <v>2.23E-2</v>
      </c>
      <c r="E743" s="236">
        <v>723.77064506950489</v>
      </c>
      <c r="F743" s="236">
        <v>16.140085385049957</v>
      </c>
    </row>
    <row r="744" spans="1:6" s="70" customFormat="1" ht="18">
      <c r="A744" s="108">
        <v>10</v>
      </c>
      <c r="B744" s="109" t="s">
        <v>306</v>
      </c>
      <c r="C744" s="108" t="s">
        <v>28</v>
      </c>
      <c r="D744" s="110">
        <v>19.2</v>
      </c>
      <c r="E744" s="236">
        <v>1.5237276738305365</v>
      </c>
      <c r="F744" s="236">
        <v>29.2555713375463</v>
      </c>
    </row>
    <row r="745" spans="1:6" s="70" customFormat="1">
      <c r="A745" s="386">
        <v>11</v>
      </c>
      <c r="B745" s="392" t="s">
        <v>321</v>
      </c>
      <c r="C745" s="386" t="s">
        <v>322</v>
      </c>
      <c r="D745" s="389">
        <v>0.61</v>
      </c>
      <c r="E745" s="287">
        <v>114.32517582808997</v>
      </c>
      <c r="F745" s="287">
        <v>69.738357255134886</v>
      </c>
    </row>
    <row r="746" spans="1:6" s="70" customFormat="1">
      <c r="A746" s="387"/>
      <c r="B746" s="393"/>
      <c r="C746" s="387"/>
      <c r="D746" s="390"/>
      <c r="E746" s="288"/>
      <c r="F746" s="288"/>
    </row>
    <row r="747" spans="1:6" s="70" customFormat="1">
      <c r="A747" s="388"/>
      <c r="B747" s="397"/>
      <c r="C747" s="388"/>
      <c r="D747" s="391"/>
      <c r="E747" s="289"/>
      <c r="F747" s="289"/>
    </row>
    <row r="748" spans="1:6" s="70" customFormat="1" ht="18">
      <c r="A748" s="108">
        <v>12</v>
      </c>
      <c r="B748" s="109" t="s">
        <v>310</v>
      </c>
      <c r="C748" s="108" t="s">
        <v>13</v>
      </c>
      <c r="D748" s="121">
        <v>1.155</v>
      </c>
      <c r="E748" s="236">
        <v>72.775349032788725</v>
      </c>
      <c r="F748" s="236">
        <v>84.05552813287099</v>
      </c>
    </row>
    <row r="749" spans="1:6" s="70" customFormat="1" ht="18">
      <c r="A749" s="186">
        <v>13</v>
      </c>
      <c r="B749" s="185" t="s">
        <v>339</v>
      </c>
      <c r="C749" s="186" t="s">
        <v>32</v>
      </c>
      <c r="D749" s="128">
        <v>105</v>
      </c>
      <c r="E749" s="236">
        <v>0.48759285562577165</v>
      </c>
      <c r="F749" s="236">
        <v>51.197249840706029</v>
      </c>
    </row>
    <row r="750" spans="1:6" s="70" customFormat="1">
      <c r="A750" s="371">
        <v>14</v>
      </c>
      <c r="B750" s="369" t="s">
        <v>311</v>
      </c>
      <c r="C750" s="371" t="s">
        <v>309</v>
      </c>
      <c r="D750" s="383">
        <v>4</v>
      </c>
      <c r="E750" s="287">
        <v>65.371538635510149</v>
      </c>
      <c r="F750" s="287">
        <v>261.48615454204059</v>
      </c>
    </row>
    <row r="751" spans="1:6" s="70" customFormat="1">
      <c r="A751" s="375"/>
      <c r="B751" s="374"/>
      <c r="C751" s="375"/>
      <c r="D751" s="384"/>
      <c r="E751" s="288"/>
      <c r="F751" s="288"/>
    </row>
    <row r="752" spans="1:6" s="70" customFormat="1">
      <c r="A752" s="376"/>
      <c r="B752" s="396"/>
      <c r="C752" s="376"/>
      <c r="D752" s="385"/>
      <c r="E752" s="289"/>
      <c r="F752" s="289"/>
    </row>
    <row r="753" spans="1:6" s="70" customFormat="1" ht="18">
      <c r="A753" s="75"/>
      <c r="B753" s="7" t="s">
        <v>22</v>
      </c>
      <c r="C753" s="75"/>
      <c r="D753" s="76"/>
      <c r="E753" s="77"/>
      <c r="F753" s="238">
        <f>SUM(F735:F752)</f>
        <v>3119.9903960132506</v>
      </c>
    </row>
    <row r="754" spans="1:6" s="70" customFormat="1" ht="18">
      <c r="A754" s="75"/>
      <c r="B754" s="7" t="s">
        <v>23</v>
      </c>
      <c r="C754" s="75"/>
      <c r="D754" s="76"/>
      <c r="E754" s="77"/>
      <c r="F754" s="10">
        <f>F753/F$781</f>
        <v>2.4019999232271952E-2</v>
      </c>
    </row>
    <row r="755" spans="1:6" s="70" customFormat="1" ht="18">
      <c r="A755" s="72"/>
      <c r="B755" s="234" t="s">
        <v>325</v>
      </c>
      <c r="C755" s="72"/>
      <c r="D755" s="72"/>
      <c r="E755" s="236"/>
      <c r="F755" s="236"/>
    </row>
    <row r="756" spans="1:6" s="70" customFormat="1" ht="18">
      <c r="A756" s="116"/>
      <c r="B756" s="123" t="s">
        <v>326</v>
      </c>
      <c r="C756" s="116"/>
      <c r="D756" s="120"/>
      <c r="E756" s="236"/>
      <c r="F756" s="236"/>
    </row>
    <row r="757" spans="1:6" s="70" customFormat="1" ht="36">
      <c r="A757" s="116">
        <v>1</v>
      </c>
      <c r="B757" s="117" t="s">
        <v>327</v>
      </c>
      <c r="C757" s="116" t="s">
        <v>13</v>
      </c>
      <c r="D757" s="122">
        <v>0.7</v>
      </c>
      <c r="E757" s="236">
        <v>303.93834334834423</v>
      </c>
      <c r="F757" s="236">
        <v>212.75684034384093</v>
      </c>
    </row>
    <row r="758" spans="1:6" s="70" customFormat="1" ht="36">
      <c r="A758" s="116">
        <v>2</v>
      </c>
      <c r="B758" s="117" t="s">
        <v>328</v>
      </c>
      <c r="C758" s="116" t="s">
        <v>13</v>
      </c>
      <c r="D758" s="120">
        <v>0.46</v>
      </c>
      <c r="E758" s="236">
        <v>154.61303131295165</v>
      </c>
      <c r="F758" s="236">
        <v>71.121994403957771</v>
      </c>
    </row>
    <row r="759" spans="1:6" s="70" customFormat="1" ht="18">
      <c r="A759" s="75"/>
      <c r="B759" s="7" t="s">
        <v>22</v>
      </c>
      <c r="C759" s="75"/>
      <c r="D759" s="76"/>
      <c r="E759" s="77"/>
      <c r="F759" s="237">
        <f>SUM(F757:F758)</f>
        <v>283.87883474779869</v>
      </c>
    </row>
    <row r="760" spans="1:6" s="70" customFormat="1" ht="18">
      <c r="A760" s="75"/>
      <c r="B760" s="7" t="s">
        <v>23</v>
      </c>
      <c r="C760" s="75"/>
      <c r="D760" s="76"/>
      <c r="E760" s="77"/>
      <c r="F760" s="10">
        <f>F759/F$781</f>
        <v>2.1855097379188926E-3</v>
      </c>
    </row>
    <row r="761" spans="1:6" s="70" customFormat="1" ht="18">
      <c r="A761" s="197"/>
      <c r="B761" s="123" t="s">
        <v>329</v>
      </c>
      <c r="C761" s="197"/>
      <c r="D761" s="126"/>
      <c r="E761" s="236"/>
      <c r="F761" s="236"/>
    </row>
    <row r="762" spans="1:6" s="70" customFormat="1" ht="36">
      <c r="A762" s="116">
        <v>1</v>
      </c>
      <c r="B762" s="109" t="s">
        <v>332</v>
      </c>
      <c r="C762" s="125" t="s">
        <v>27</v>
      </c>
      <c r="D762" s="116">
        <v>1</v>
      </c>
      <c r="E762" s="236">
        <v>63.135313449213392</v>
      </c>
      <c r="F762" s="236">
        <v>63.135313449213392</v>
      </c>
    </row>
    <row r="763" spans="1:6" s="70" customFormat="1" ht="18">
      <c r="A763" s="116">
        <v>2</v>
      </c>
      <c r="B763" s="117" t="s">
        <v>330</v>
      </c>
      <c r="C763" s="116" t="s">
        <v>27</v>
      </c>
      <c r="D763" s="116">
        <v>1</v>
      </c>
      <c r="E763" s="236">
        <v>9.9569916803165537</v>
      </c>
      <c r="F763" s="236">
        <v>9.9569916803165537</v>
      </c>
    </row>
    <row r="764" spans="1:6" s="70" customFormat="1" ht="18">
      <c r="A764" s="116">
        <v>3</v>
      </c>
      <c r="B764" s="117" t="s">
        <v>333</v>
      </c>
      <c r="C764" s="116" t="s">
        <v>27</v>
      </c>
      <c r="D764" s="116">
        <v>1</v>
      </c>
      <c r="E764" s="236">
        <v>7.6042094266540179</v>
      </c>
      <c r="F764" s="236">
        <v>7.6042094266540179</v>
      </c>
    </row>
    <row r="765" spans="1:6" s="70" customFormat="1" ht="18">
      <c r="A765" s="116">
        <v>4</v>
      </c>
      <c r="B765" s="117" t="s">
        <v>331</v>
      </c>
      <c r="C765" s="116" t="s">
        <v>27</v>
      </c>
      <c r="D765" s="116">
        <v>1</v>
      </c>
      <c r="E765" s="236">
        <v>7.1592533614405953</v>
      </c>
      <c r="F765" s="236">
        <v>7.1592533614405953</v>
      </c>
    </row>
    <row r="766" spans="1:6" s="70" customFormat="1" ht="18">
      <c r="A766" s="116">
        <v>5</v>
      </c>
      <c r="B766" s="109" t="s">
        <v>343</v>
      </c>
      <c r="C766" s="116" t="s">
        <v>27</v>
      </c>
      <c r="D766" s="116">
        <v>1</v>
      </c>
      <c r="E766" s="236">
        <v>7.1592533614405953</v>
      </c>
      <c r="F766" s="236">
        <v>7.1592533614405953</v>
      </c>
    </row>
    <row r="767" spans="1:6" s="70" customFormat="1" ht="18">
      <c r="A767" s="75"/>
      <c r="B767" s="7" t="s">
        <v>22</v>
      </c>
      <c r="C767" s="75"/>
      <c r="D767" s="76"/>
      <c r="E767" s="77"/>
      <c r="F767" s="237">
        <f>SUM(F762:F766)</f>
        <v>95.015021279065152</v>
      </c>
    </row>
    <row r="768" spans="1:6" s="70" customFormat="1" ht="18">
      <c r="A768" s="75"/>
      <c r="B768" s="7" t="s">
        <v>23</v>
      </c>
      <c r="C768" s="75"/>
      <c r="D768" s="76"/>
      <c r="E768" s="77"/>
      <c r="F768" s="10">
        <f>F767/F$781</f>
        <v>7.3149607803079774E-4</v>
      </c>
    </row>
    <row r="769" spans="1:6" s="70" customFormat="1" ht="18">
      <c r="A769" s="116"/>
      <c r="B769" s="123" t="s">
        <v>326</v>
      </c>
      <c r="C769" s="116"/>
      <c r="D769" s="120"/>
      <c r="E769" s="236"/>
      <c r="F769" s="236"/>
    </row>
    <row r="770" spans="1:6" s="70" customFormat="1" ht="36">
      <c r="A770" s="116">
        <v>1</v>
      </c>
      <c r="B770" s="117" t="s">
        <v>334</v>
      </c>
      <c r="C770" s="116" t="s">
        <v>13</v>
      </c>
      <c r="D770" s="120">
        <v>4.95</v>
      </c>
      <c r="E770" s="236">
        <v>244.51296406895329</v>
      </c>
      <c r="F770" s="236">
        <v>1210.3391721413188</v>
      </c>
    </row>
    <row r="771" spans="1:6" s="70" customFormat="1" ht="36">
      <c r="A771" s="116">
        <v>2</v>
      </c>
      <c r="B771" s="117" t="s">
        <v>335</v>
      </c>
      <c r="C771" s="116" t="s">
        <v>13</v>
      </c>
      <c r="D771" s="120">
        <v>1.27</v>
      </c>
      <c r="E771" s="236">
        <v>133.28084387932412</v>
      </c>
      <c r="F771" s="236">
        <v>169.26667172674163</v>
      </c>
    </row>
    <row r="772" spans="1:6" s="70" customFormat="1" ht="36">
      <c r="A772" s="116">
        <v>3</v>
      </c>
      <c r="B772" s="117" t="s">
        <v>336</v>
      </c>
      <c r="C772" s="116" t="s">
        <v>13</v>
      </c>
      <c r="D772" s="127">
        <v>1.1950000000000001</v>
      </c>
      <c r="E772" s="236">
        <v>160.70794200827379</v>
      </c>
      <c r="F772" s="236">
        <v>192.0459906998872</v>
      </c>
    </row>
    <row r="773" spans="1:6" s="70" customFormat="1" ht="18">
      <c r="A773" s="186">
        <v>4</v>
      </c>
      <c r="B773" s="185" t="s">
        <v>340</v>
      </c>
      <c r="C773" s="186" t="s">
        <v>32</v>
      </c>
      <c r="D773" s="128">
        <v>102</v>
      </c>
      <c r="E773" s="236">
        <v>0.86852477408340578</v>
      </c>
      <c r="F773" s="236">
        <v>88.589526956507399</v>
      </c>
    </row>
    <row r="774" spans="1:6" s="70" customFormat="1" ht="36">
      <c r="A774" s="116">
        <v>5</v>
      </c>
      <c r="B774" s="124" t="s">
        <v>337</v>
      </c>
      <c r="C774" s="125" t="s">
        <v>168</v>
      </c>
      <c r="D774" s="196">
        <v>1</v>
      </c>
      <c r="E774" s="236">
        <v>69.324810613488083</v>
      </c>
      <c r="F774" s="236">
        <v>69.324810613488083</v>
      </c>
    </row>
    <row r="775" spans="1:6" s="70" customFormat="1" ht="18">
      <c r="A775" s="75"/>
      <c r="B775" s="7" t="s">
        <v>22</v>
      </c>
      <c r="C775" s="75"/>
      <c r="D775" s="76"/>
      <c r="E775" s="77"/>
      <c r="F775" s="237">
        <f>SUM(F770:F774)</f>
        <v>1729.5661721379431</v>
      </c>
    </row>
    <row r="776" spans="1:6" s="70" customFormat="1" ht="18">
      <c r="A776" s="75"/>
      <c r="B776" s="7" t="s">
        <v>23</v>
      </c>
      <c r="C776" s="75"/>
      <c r="D776" s="76"/>
      <c r="E776" s="77"/>
      <c r="F776" s="10">
        <f>F775/F$781</f>
        <v>1.3315482695075737E-2</v>
      </c>
    </row>
    <row r="777" spans="1:6" s="70" customFormat="1" ht="18">
      <c r="A777" s="116"/>
      <c r="B777" s="123" t="s">
        <v>338</v>
      </c>
      <c r="C777" s="116"/>
      <c r="D777" s="120"/>
      <c r="E777" s="236"/>
      <c r="F777" s="236"/>
    </row>
    <row r="778" spans="1:6" s="70" customFormat="1" ht="72">
      <c r="A778" s="116">
        <v>1</v>
      </c>
      <c r="B778" s="109" t="s">
        <v>344</v>
      </c>
      <c r="C778" s="116" t="s">
        <v>169</v>
      </c>
      <c r="D778" s="119">
        <v>6</v>
      </c>
      <c r="E778" s="236">
        <v>43.303555143069964</v>
      </c>
      <c r="F778" s="236">
        <v>259.8213308584198</v>
      </c>
    </row>
    <row r="779" spans="1:6" s="70" customFormat="1" ht="18">
      <c r="A779" s="75"/>
      <c r="B779" s="7" t="s">
        <v>22</v>
      </c>
      <c r="C779" s="75"/>
      <c r="D779" s="76"/>
      <c r="E779" s="77"/>
      <c r="F779" s="239">
        <f>SUM(F778)</f>
        <v>259.8213308584198</v>
      </c>
    </row>
    <row r="780" spans="1:6" ht="18">
      <c r="A780" s="6"/>
      <c r="B780" s="7" t="s">
        <v>23</v>
      </c>
      <c r="C780" s="6"/>
      <c r="D780" s="8"/>
      <c r="E780" s="9"/>
      <c r="F780" s="10">
        <f>F779/F$781</f>
        <v>2.0002972367228452E-3</v>
      </c>
    </row>
    <row r="781" spans="1:6" ht="18">
      <c r="A781" s="11"/>
      <c r="B781" s="12" t="s">
        <v>15</v>
      </c>
      <c r="C781" s="11"/>
      <c r="D781" s="11"/>
      <c r="E781" s="11"/>
      <c r="F781" s="13">
        <f>F21+F33+F56+F77+F95+F117+F145+F168+F202+F210+F229+F242+F256+F282+F296+F309+F317+F323+F356+F366+F372+F389+F397+F407+F418+F427+F473+F479+F494+F521+F532+F557+F568+F593+F639+F681+F688+F717+F724+F732+F753+F759+F767+F775+F779</f>
        <v>129891.3611879472</v>
      </c>
    </row>
    <row r="782" spans="1:6" ht="18">
      <c r="A782" s="14"/>
      <c r="B782" s="12" t="s">
        <v>20</v>
      </c>
      <c r="C782" s="12"/>
      <c r="D782" s="14"/>
      <c r="E782" s="15"/>
      <c r="F782" s="16">
        <f>F781*20%</f>
        <v>25978.272237589441</v>
      </c>
    </row>
    <row r="783" spans="1:6" ht="18">
      <c r="A783" s="14"/>
      <c r="B783" s="12" t="s">
        <v>15</v>
      </c>
      <c r="C783" s="12"/>
      <c r="D783" s="14"/>
      <c r="E783" s="15"/>
      <c r="F783" s="16">
        <f>F781+F782</f>
        <v>155869.63342553665</v>
      </c>
    </row>
    <row r="784" spans="1:6" ht="18">
      <c r="A784" s="1"/>
      <c r="B784" s="17"/>
      <c r="C784" s="17"/>
      <c r="D784" s="17"/>
      <c r="E784" s="18"/>
      <c r="F784" s="18"/>
    </row>
    <row r="785" spans="1:6" ht="18">
      <c r="A785" s="1"/>
      <c r="B785" s="19" t="s">
        <v>16</v>
      </c>
      <c r="C785" s="20"/>
      <c r="D785" s="21"/>
      <c r="E785" s="22" t="s">
        <v>17</v>
      </c>
      <c r="F785" s="18"/>
    </row>
    <row r="786" spans="1:6" ht="18">
      <c r="A786" s="1"/>
      <c r="B786" s="23"/>
      <c r="C786" s="24"/>
      <c r="D786" s="25"/>
      <c r="E786" s="16"/>
      <c r="F786" s="18"/>
    </row>
    <row r="787" spans="1:6" ht="18">
      <c r="A787" s="1"/>
      <c r="B787" s="19" t="s">
        <v>0</v>
      </c>
      <c r="C787" s="26"/>
      <c r="D787" s="25"/>
      <c r="E787" s="27" t="s">
        <v>18</v>
      </c>
      <c r="F787" s="18"/>
    </row>
    <row r="788" spans="1:6" ht="18">
      <c r="A788" s="1"/>
      <c r="B788" s="26"/>
      <c r="C788" s="26"/>
      <c r="D788" s="26"/>
      <c r="E788" s="18"/>
      <c r="F788" s="18"/>
    </row>
  </sheetData>
  <mergeCells count="548">
    <mergeCell ref="A1:F1"/>
    <mergeCell ref="A2:F2"/>
    <mergeCell ref="A4:A8"/>
    <mergeCell ref="B4:B8"/>
    <mergeCell ref="C4:C8"/>
    <mergeCell ref="D4:D8"/>
    <mergeCell ref="E4:E8"/>
    <mergeCell ref="F4:F8"/>
    <mergeCell ref="F11:F12"/>
    <mergeCell ref="A15:A17"/>
    <mergeCell ref="B15:B17"/>
    <mergeCell ref="C15:C17"/>
    <mergeCell ref="D15:D17"/>
    <mergeCell ref="E15:E17"/>
    <mergeCell ref="F15:F17"/>
    <mergeCell ref="A11:A12"/>
    <mergeCell ref="B11:B12"/>
    <mergeCell ref="C11:C12"/>
    <mergeCell ref="D11:D12"/>
    <mergeCell ref="E11:E12"/>
    <mergeCell ref="F36:F38"/>
    <mergeCell ref="A39:A41"/>
    <mergeCell ref="B39:B41"/>
    <mergeCell ref="C39:C41"/>
    <mergeCell ref="D39:D41"/>
    <mergeCell ref="E39:E41"/>
    <mergeCell ref="F39:F41"/>
    <mergeCell ref="A36:A38"/>
    <mergeCell ref="B36:B38"/>
    <mergeCell ref="C36:C38"/>
    <mergeCell ref="D36:D38"/>
    <mergeCell ref="E36:E38"/>
    <mergeCell ref="F42:F44"/>
    <mergeCell ref="A45:A47"/>
    <mergeCell ref="B45:B47"/>
    <mergeCell ref="C45:C47"/>
    <mergeCell ref="D45:D47"/>
    <mergeCell ref="E45:E47"/>
    <mergeCell ref="F45:F47"/>
    <mergeCell ref="A42:A44"/>
    <mergeCell ref="B42:B44"/>
    <mergeCell ref="C42:C44"/>
    <mergeCell ref="D42:D44"/>
    <mergeCell ref="E42:E44"/>
    <mergeCell ref="F49:F50"/>
    <mergeCell ref="A52:A53"/>
    <mergeCell ref="B52:B53"/>
    <mergeCell ref="C52:C53"/>
    <mergeCell ref="D52:D53"/>
    <mergeCell ref="E52:E53"/>
    <mergeCell ref="F52:F53"/>
    <mergeCell ref="A49:A50"/>
    <mergeCell ref="B49:B50"/>
    <mergeCell ref="C49:C50"/>
    <mergeCell ref="D49:D50"/>
    <mergeCell ref="E49:E50"/>
    <mergeCell ref="F64:F66"/>
    <mergeCell ref="A67:A70"/>
    <mergeCell ref="B67:B70"/>
    <mergeCell ref="C67:C70"/>
    <mergeCell ref="D67:D70"/>
    <mergeCell ref="E67:E70"/>
    <mergeCell ref="F67:F70"/>
    <mergeCell ref="A64:A66"/>
    <mergeCell ref="B64:B66"/>
    <mergeCell ref="C64:C66"/>
    <mergeCell ref="D64:D66"/>
    <mergeCell ref="E64:E66"/>
    <mergeCell ref="F80:F82"/>
    <mergeCell ref="A89:A91"/>
    <mergeCell ref="B89:B91"/>
    <mergeCell ref="C89:C91"/>
    <mergeCell ref="D89:D91"/>
    <mergeCell ref="E89:E91"/>
    <mergeCell ref="F89:F91"/>
    <mergeCell ref="A80:A82"/>
    <mergeCell ref="B80:B82"/>
    <mergeCell ref="C80:C82"/>
    <mergeCell ref="D80:D82"/>
    <mergeCell ref="E80:E82"/>
    <mergeCell ref="F92:F94"/>
    <mergeCell ref="A98:A100"/>
    <mergeCell ref="B98:B100"/>
    <mergeCell ref="C98:C100"/>
    <mergeCell ref="D98:D100"/>
    <mergeCell ref="E98:E100"/>
    <mergeCell ref="F98:F100"/>
    <mergeCell ref="A92:A94"/>
    <mergeCell ref="B92:B94"/>
    <mergeCell ref="C92:C94"/>
    <mergeCell ref="D92:D94"/>
    <mergeCell ref="E92:E94"/>
    <mergeCell ref="F111:F113"/>
    <mergeCell ref="A114:A116"/>
    <mergeCell ref="B114:B116"/>
    <mergeCell ref="C114:C116"/>
    <mergeCell ref="D114:D116"/>
    <mergeCell ref="E114:E116"/>
    <mergeCell ref="F114:F116"/>
    <mergeCell ref="A111:A113"/>
    <mergeCell ref="B111:B113"/>
    <mergeCell ref="C111:C113"/>
    <mergeCell ref="D111:D113"/>
    <mergeCell ref="E111:E113"/>
    <mergeCell ref="F120:F122"/>
    <mergeCell ref="A138:A140"/>
    <mergeCell ref="B138:B140"/>
    <mergeCell ref="C138:C140"/>
    <mergeCell ref="D138:D140"/>
    <mergeCell ref="E138:E140"/>
    <mergeCell ref="F138:F140"/>
    <mergeCell ref="A120:A122"/>
    <mergeCell ref="B120:B122"/>
    <mergeCell ref="C120:C122"/>
    <mergeCell ref="D120:D122"/>
    <mergeCell ref="E120:E122"/>
    <mergeCell ref="F141:F143"/>
    <mergeCell ref="A153:A156"/>
    <mergeCell ref="B153:B156"/>
    <mergeCell ref="C153:C156"/>
    <mergeCell ref="D153:D156"/>
    <mergeCell ref="E153:E156"/>
    <mergeCell ref="F153:F156"/>
    <mergeCell ref="A141:A143"/>
    <mergeCell ref="B141:B143"/>
    <mergeCell ref="C141:C143"/>
    <mergeCell ref="D141:D143"/>
    <mergeCell ref="E141:E143"/>
    <mergeCell ref="F157:F158"/>
    <mergeCell ref="A159:A160"/>
    <mergeCell ref="B159:B160"/>
    <mergeCell ref="C159:C160"/>
    <mergeCell ref="D159:D160"/>
    <mergeCell ref="E159:E160"/>
    <mergeCell ref="F159:F160"/>
    <mergeCell ref="A157:A158"/>
    <mergeCell ref="B157:B158"/>
    <mergeCell ref="C157:C158"/>
    <mergeCell ref="D157:D158"/>
    <mergeCell ref="E157:E158"/>
    <mergeCell ref="F161:F163"/>
    <mergeCell ref="A164:A165"/>
    <mergeCell ref="B164:B165"/>
    <mergeCell ref="C164:C165"/>
    <mergeCell ref="D164:D165"/>
    <mergeCell ref="E164:E165"/>
    <mergeCell ref="F164:F165"/>
    <mergeCell ref="A161:A163"/>
    <mergeCell ref="B161:B163"/>
    <mergeCell ref="C161:C163"/>
    <mergeCell ref="D161:D163"/>
    <mergeCell ref="E161:E163"/>
    <mergeCell ref="F177:F180"/>
    <mergeCell ref="A181:A182"/>
    <mergeCell ref="B181:B182"/>
    <mergeCell ref="C181:C182"/>
    <mergeCell ref="D181:D182"/>
    <mergeCell ref="E181:E182"/>
    <mergeCell ref="F181:F182"/>
    <mergeCell ref="A177:A180"/>
    <mergeCell ref="B177:B180"/>
    <mergeCell ref="C177:C180"/>
    <mergeCell ref="D177:D180"/>
    <mergeCell ref="E177:E180"/>
    <mergeCell ref="F183:F186"/>
    <mergeCell ref="A187:A189"/>
    <mergeCell ref="B187:B189"/>
    <mergeCell ref="C187:C189"/>
    <mergeCell ref="D187:D189"/>
    <mergeCell ref="E187:E189"/>
    <mergeCell ref="F187:F189"/>
    <mergeCell ref="A183:A186"/>
    <mergeCell ref="B183:B186"/>
    <mergeCell ref="C183:C186"/>
    <mergeCell ref="D183:D186"/>
    <mergeCell ref="E183:E186"/>
    <mergeCell ref="F191:F192"/>
    <mergeCell ref="A195:A196"/>
    <mergeCell ref="B195:B196"/>
    <mergeCell ref="C195:C196"/>
    <mergeCell ref="D195:D196"/>
    <mergeCell ref="E195:E196"/>
    <mergeCell ref="F195:F196"/>
    <mergeCell ref="A191:A192"/>
    <mergeCell ref="B191:B192"/>
    <mergeCell ref="C191:C192"/>
    <mergeCell ref="D191:D192"/>
    <mergeCell ref="E191:E192"/>
    <mergeCell ref="F197:F198"/>
    <mergeCell ref="A200:A201"/>
    <mergeCell ref="B200:B201"/>
    <mergeCell ref="C200:C201"/>
    <mergeCell ref="D200:D201"/>
    <mergeCell ref="E200:E201"/>
    <mergeCell ref="F200:F201"/>
    <mergeCell ref="A197:A198"/>
    <mergeCell ref="B197:B198"/>
    <mergeCell ref="C197:C198"/>
    <mergeCell ref="D197:D198"/>
    <mergeCell ref="E197:E198"/>
    <mergeCell ref="F221:F224"/>
    <mergeCell ref="A225:A227"/>
    <mergeCell ref="B225:B227"/>
    <mergeCell ref="C225:C227"/>
    <mergeCell ref="D225:D227"/>
    <mergeCell ref="E225:E227"/>
    <mergeCell ref="F225:F227"/>
    <mergeCell ref="A221:A224"/>
    <mergeCell ref="B221:B224"/>
    <mergeCell ref="C221:C224"/>
    <mergeCell ref="D221:D224"/>
    <mergeCell ref="E221:E224"/>
    <mergeCell ref="F234:F237"/>
    <mergeCell ref="A238:A240"/>
    <mergeCell ref="B238:B240"/>
    <mergeCell ref="C238:C240"/>
    <mergeCell ref="D238:D240"/>
    <mergeCell ref="E238:E240"/>
    <mergeCell ref="F238:F240"/>
    <mergeCell ref="A234:A237"/>
    <mergeCell ref="B234:B237"/>
    <mergeCell ref="C234:C237"/>
    <mergeCell ref="D234:D237"/>
    <mergeCell ref="E234:E237"/>
    <mergeCell ref="F247:F250"/>
    <mergeCell ref="A251:A253"/>
    <mergeCell ref="B251:B253"/>
    <mergeCell ref="C251:C253"/>
    <mergeCell ref="D251:D253"/>
    <mergeCell ref="E251:E253"/>
    <mergeCell ref="F251:F253"/>
    <mergeCell ref="A247:A250"/>
    <mergeCell ref="B247:B250"/>
    <mergeCell ref="C247:C250"/>
    <mergeCell ref="D247:D250"/>
    <mergeCell ref="E247:E250"/>
    <mergeCell ref="F254:F255"/>
    <mergeCell ref="A262:A264"/>
    <mergeCell ref="B262:B264"/>
    <mergeCell ref="C262:C264"/>
    <mergeCell ref="D262:D264"/>
    <mergeCell ref="E262:E264"/>
    <mergeCell ref="F262:F264"/>
    <mergeCell ref="A254:A255"/>
    <mergeCell ref="B254:B255"/>
    <mergeCell ref="C254:C255"/>
    <mergeCell ref="D254:D255"/>
    <mergeCell ref="E254:E255"/>
    <mergeCell ref="F266:F267"/>
    <mergeCell ref="A270:A273"/>
    <mergeCell ref="B270:B273"/>
    <mergeCell ref="C270:C273"/>
    <mergeCell ref="D270:D273"/>
    <mergeCell ref="E270:E273"/>
    <mergeCell ref="F270:F273"/>
    <mergeCell ref="A266:A267"/>
    <mergeCell ref="B266:B267"/>
    <mergeCell ref="C266:C267"/>
    <mergeCell ref="D266:D267"/>
    <mergeCell ref="E266:E267"/>
    <mergeCell ref="F275:F277"/>
    <mergeCell ref="A279:A281"/>
    <mergeCell ref="B279:B281"/>
    <mergeCell ref="C279:C281"/>
    <mergeCell ref="D279:D281"/>
    <mergeCell ref="E279:E281"/>
    <mergeCell ref="F279:F281"/>
    <mergeCell ref="A275:A277"/>
    <mergeCell ref="B275:B277"/>
    <mergeCell ref="C275:C277"/>
    <mergeCell ref="D275:D277"/>
    <mergeCell ref="E275:E277"/>
    <mergeCell ref="F293:F295"/>
    <mergeCell ref="A299:A300"/>
    <mergeCell ref="B299:B300"/>
    <mergeCell ref="C299:C300"/>
    <mergeCell ref="D299:D300"/>
    <mergeCell ref="E299:E300"/>
    <mergeCell ref="F299:F300"/>
    <mergeCell ref="A293:A295"/>
    <mergeCell ref="B293:B295"/>
    <mergeCell ref="C293:C295"/>
    <mergeCell ref="D293:D295"/>
    <mergeCell ref="E293:E295"/>
    <mergeCell ref="F302:F303"/>
    <mergeCell ref="A313:A315"/>
    <mergeCell ref="B313:B315"/>
    <mergeCell ref="C313:C315"/>
    <mergeCell ref="D313:D315"/>
    <mergeCell ref="E313:E315"/>
    <mergeCell ref="F313:F315"/>
    <mergeCell ref="A302:A303"/>
    <mergeCell ref="B302:B303"/>
    <mergeCell ref="C302:C303"/>
    <mergeCell ref="D302:D303"/>
    <mergeCell ref="E302:E303"/>
    <mergeCell ref="F326:F327"/>
    <mergeCell ref="A329:A330"/>
    <mergeCell ref="B329:B330"/>
    <mergeCell ref="C329:C330"/>
    <mergeCell ref="D329:D330"/>
    <mergeCell ref="E329:E330"/>
    <mergeCell ref="F329:F330"/>
    <mergeCell ref="A326:A327"/>
    <mergeCell ref="B326:B327"/>
    <mergeCell ref="C326:C327"/>
    <mergeCell ref="D326:D327"/>
    <mergeCell ref="E326:E327"/>
    <mergeCell ref="F331:F332"/>
    <mergeCell ref="A333:A334"/>
    <mergeCell ref="B333:B334"/>
    <mergeCell ref="C333:C334"/>
    <mergeCell ref="D333:D334"/>
    <mergeCell ref="E333:E334"/>
    <mergeCell ref="F333:F334"/>
    <mergeCell ref="A331:A332"/>
    <mergeCell ref="B331:B332"/>
    <mergeCell ref="C331:C332"/>
    <mergeCell ref="D331:D332"/>
    <mergeCell ref="E331:E332"/>
    <mergeCell ref="F335:F336"/>
    <mergeCell ref="A337:A338"/>
    <mergeCell ref="B337:B338"/>
    <mergeCell ref="C337:C338"/>
    <mergeCell ref="D337:D338"/>
    <mergeCell ref="E337:E338"/>
    <mergeCell ref="F337:F338"/>
    <mergeCell ref="A335:A336"/>
    <mergeCell ref="B335:B336"/>
    <mergeCell ref="C335:C336"/>
    <mergeCell ref="D335:D336"/>
    <mergeCell ref="E335:E336"/>
    <mergeCell ref="F339:F340"/>
    <mergeCell ref="A342:A343"/>
    <mergeCell ref="B342:B343"/>
    <mergeCell ref="C342:C343"/>
    <mergeCell ref="D342:D343"/>
    <mergeCell ref="E342:E343"/>
    <mergeCell ref="F342:F343"/>
    <mergeCell ref="A339:A340"/>
    <mergeCell ref="B339:B340"/>
    <mergeCell ref="C339:C340"/>
    <mergeCell ref="D339:D340"/>
    <mergeCell ref="E339:E340"/>
    <mergeCell ref="F344:F345"/>
    <mergeCell ref="A346:A347"/>
    <mergeCell ref="B346:B347"/>
    <mergeCell ref="C346:C347"/>
    <mergeCell ref="D346:D347"/>
    <mergeCell ref="E346:E347"/>
    <mergeCell ref="F346:F347"/>
    <mergeCell ref="A344:A345"/>
    <mergeCell ref="B344:B345"/>
    <mergeCell ref="C344:C345"/>
    <mergeCell ref="D344:D345"/>
    <mergeCell ref="E344:E345"/>
    <mergeCell ref="F348:F349"/>
    <mergeCell ref="A350:A351"/>
    <mergeCell ref="B350:B351"/>
    <mergeCell ref="C350:C351"/>
    <mergeCell ref="D350:D351"/>
    <mergeCell ref="E350:E351"/>
    <mergeCell ref="F350:F351"/>
    <mergeCell ref="A348:A349"/>
    <mergeCell ref="B348:B349"/>
    <mergeCell ref="C348:C349"/>
    <mergeCell ref="D348:D349"/>
    <mergeCell ref="E348:E349"/>
    <mergeCell ref="F352:F353"/>
    <mergeCell ref="A354:A355"/>
    <mergeCell ref="B354:B355"/>
    <mergeCell ref="C354:C355"/>
    <mergeCell ref="D354:D355"/>
    <mergeCell ref="E354:E355"/>
    <mergeCell ref="F354:F355"/>
    <mergeCell ref="A352:A353"/>
    <mergeCell ref="B352:B353"/>
    <mergeCell ref="C352:C353"/>
    <mergeCell ref="D352:D353"/>
    <mergeCell ref="E352:E353"/>
    <mergeCell ref="F380:F383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80:E383"/>
    <mergeCell ref="F392:F393"/>
    <mergeCell ref="A395:A396"/>
    <mergeCell ref="B395:B396"/>
    <mergeCell ref="C395:C396"/>
    <mergeCell ref="D395:D396"/>
    <mergeCell ref="E395:E396"/>
    <mergeCell ref="F395:F396"/>
    <mergeCell ref="A392:A393"/>
    <mergeCell ref="B392:B393"/>
    <mergeCell ref="C392:C393"/>
    <mergeCell ref="D392:D393"/>
    <mergeCell ref="E392:E393"/>
    <mergeCell ref="F400:F403"/>
    <mergeCell ref="A410:A413"/>
    <mergeCell ref="B410:B413"/>
    <mergeCell ref="C410:C413"/>
    <mergeCell ref="D410:D413"/>
    <mergeCell ref="E410:E413"/>
    <mergeCell ref="F410:F413"/>
    <mergeCell ref="A400:A403"/>
    <mergeCell ref="B400:B403"/>
    <mergeCell ref="C400:C403"/>
    <mergeCell ref="D400:D403"/>
    <mergeCell ref="E400:E403"/>
    <mergeCell ref="F421:F424"/>
    <mergeCell ref="A431:A432"/>
    <mergeCell ref="B431:B432"/>
    <mergeCell ref="C431:C432"/>
    <mergeCell ref="D431:D432"/>
    <mergeCell ref="E431:E432"/>
    <mergeCell ref="F431:F432"/>
    <mergeCell ref="A421:A424"/>
    <mergeCell ref="B421:B424"/>
    <mergeCell ref="C421:C424"/>
    <mergeCell ref="D421:D424"/>
    <mergeCell ref="E421:E424"/>
    <mergeCell ref="F437:F441"/>
    <mergeCell ref="A448:A449"/>
    <mergeCell ref="B448:B449"/>
    <mergeCell ref="C448:C449"/>
    <mergeCell ref="D448:D449"/>
    <mergeCell ref="E448:E449"/>
    <mergeCell ref="F448:F449"/>
    <mergeCell ref="A437:A441"/>
    <mergeCell ref="B437:B441"/>
    <mergeCell ref="C437:C441"/>
    <mergeCell ref="D437:D441"/>
    <mergeCell ref="E437:E441"/>
    <mergeCell ref="F451:F453"/>
    <mergeCell ref="A457:A460"/>
    <mergeCell ref="B457:B460"/>
    <mergeCell ref="C457:C460"/>
    <mergeCell ref="D457:D460"/>
    <mergeCell ref="E457:E460"/>
    <mergeCell ref="F457:F460"/>
    <mergeCell ref="A451:A453"/>
    <mergeCell ref="B451:B453"/>
    <mergeCell ref="C451:C453"/>
    <mergeCell ref="D451:D453"/>
    <mergeCell ref="E451:E453"/>
    <mergeCell ref="F461:F466"/>
    <mergeCell ref="A471:A472"/>
    <mergeCell ref="B471:B472"/>
    <mergeCell ref="C471:C472"/>
    <mergeCell ref="D471:D472"/>
    <mergeCell ref="E471:E472"/>
    <mergeCell ref="F471:F472"/>
    <mergeCell ref="A461:A466"/>
    <mergeCell ref="B461:B466"/>
    <mergeCell ref="C461:C466"/>
    <mergeCell ref="D461:D466"/>
    <mergeCell ref="E461:E466"/>
    <mergeCell ref="F476:F477"/>
    <mergeCell ref="A524:A525"/>
    <mergeCell ref="B524:B525"/>
    <mergeCell ref="C524:C525"/>
    <mergeCell ref="D524:D525"/>
    <mergeCell ref="E524:E525"/>
    <mergeCell ref="F524:F525"/>
    <mergeCell ref="A476:A477"/>
    <mergeCell ref="B476:B477"/>
    <mergeCell ref="C476:C477"/>
    <mergeCell ref="D476:D477"/>
    <mergeCell ref="E476:E477"/>
    <mergeCell ref="F526:F527"/>
    <mergeCell ref="A548:A550"/>
    <mergeCell ref="B548:B550"/>
    <mergeCell ref="C548:C550"/>
    <mergeCell ref="D548:D550"/>
    <mergeCell ref="E548:E550"/>
    <mergeCell ref="F548:F550"/>
    <mergeCell ref="A526:A527"/>
    <mergeCell ref="B526:B527"/>
    <mergeCell ref="C526:C527"/>
    <mergeCell ref="D526:D527"/>
    <mergeCell ref="E526:E527"/>
    <mergeCell ref="F560:F561"/>
    <mergeCell ref="A562:A563"/>
    <mergeCell ref="B562:B563"/>
    <mergeCell ref="C562:C563"/>
    <mergeCell ref="D562:D563"/>
    <mergeCell ref="E562:E563"/>
    <mergeCell ref="F562:F563"/>
    <mergeCell ref="A560:A561"/>
    <mergeCell ref="B560:B561"/>
    <mergeCell ref="C560:C561"/>
    <mergeCell ref="D560:D561"/>
    <mergeCell ref="E560:E561"/>
    <mergeCell ref="F583:F584"/>
    <mergeCell ref="A585:A586"/>
    <mergeCell ref="B585:B586"/>
    <mergeCell ref="C585:C586"/>
    <mergeCell ref="D585:D586"/>
    <mergeCell ref="E585:E586"/>
    <mergeCell ref="F585:F586"/>
    <mergeCell ref="A583:A584"/>
    <mergeCell ref="B583:B584"/>
    <mergeCell ref="C583:C584"/>
    <mergeCell ref="D583:D584"/>
    <mergeCell ref="E583:E584"/>
    <mergeCell ref="F624:F625"/>
    <mergeCell ref="A666:A667"/>
    <mergeCell ref="B666:B667"/>
    <mergeCell ref="C666:C667"/>
    <mergeCell ref="D666:D667"/>
    <mergeCell ref="E666:E667"/>
    <mergeCell ref="F666:F667"/>
    <mergeCell ref="A624:A625"/>
    <mergeCell ref="B624:B625"/>
    <mergeCell ref="C624:C625"/>
    <mergeCell ref="D624:D625"/>
    <mergeCell ref="E624:E625"/>
    <mergeCell ref="F709:F711"/>
    <mergeCell ref="A714:A716"/>
    <mergeCell ref="B714:B716"/>
    <mergeCell ref="C714:C716"/>
    <mergeCell ref="D714:D716"/>
    <mergeCell ref="E714:E716"/>
    <mergeCell ref="F714:F716"/>
    <mergeCell ref="A709:A711"/>
    <mergeCell ref="B709:B711"/>
    <mergeCell ref="C709:C711"/>
    <mergeCell ref="D709:D711"/>
    <mergeCell ref="E709:E711"/>
    <mergeCell ref="F745:F747"/>
    <mergeCell ref="A750:A752"/>
    <mergeCell ref="B750:B752"/>
    <mergeCell ref="C750:C752"/>
    <mergeCell ref="D750:D752"/>
    <mergeCell ref="E750:E752"/>
    <mergeCell ref="F750:F752"/>
    <mergeCell ref="A745:A747"/>
    <mergeCell ref="B745:B747"/>
    <mergeCell ref="C745:C747"/>
    <mergeCell ref="D745:D747"/>
    <mergeCell ref="E745:E747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Об. лист</vt:lpstr>
      <vt:lpstr>Ծավալաթերթ</vt:lpstr>
      <vt:lpstr>%-ային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Администратор</cp:lastModifiedBy>
  <cp:lastPrinted>2025-07-13T10:45:21Z</cp:lastPrinted>
  <dcterms:created xsi:type="dcterms:W3CDTF">2024-11-08T06:13:00Z</dcterms:created>
  <dcterms:modified xsi:type="dcterms:W3CDTF">2025-07-13T23:47:11Z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